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 filterPrivacy="1"/>
  <xr:revisionPtr revIDLastSave="0" documentId="13_ncr:1_{78B99BB9-FC70-4162-9689-31C535046B9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მათხოჯი" sheetId="12" r:id="rId1"/>
  </sheets>
  <definedNames>
    <definedName name="_xlnm._FilterDatabase" localSheetId="0" hidden="1">მათხოჯი!$A$10:$N$149</definedName>
    <definedName name="_xlnm.Print_Area" localSheetId="0">მათხოჯი!$A$1:$M$149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39" i="12" l="1"/>
  <c r="M139" i="12" s="1"/>
  <c r="H138" i="12"/>
  <c r="M138" i="12" s="1"/>
  <c r="H137" i="12"/>
  <c r="M137" i="12" s="1"/>
  <c r="H136" i="12"/>
  <c r="M136" i="12" s="1"/>
  <c r="H135" i="12"/>
  <c r="M135" i="12" s="1"/>
  <c r="J123" i="12"/>
  <c r="H124" i="12"/>
  <c r="M124" i="12" s="1"/>
  <c r="H121" i="12"/>
  <c r="M121" i="12" s="1"/>
  <c r="H120" i="12"/>
  <c r="M120" i="12" s="1"/>
  <c r="M117" i="12"/>
  <c r="M123" i="12" l="1"/>
  <c r="H34" i="12"/>
  <c r="F33" i="12"/>
  <c r="M34" i="12" l="1"/>
  <c r="J33" i="12"/>
  <c r="K140" i="12"/>
  <c r="C144" i="12"/>
  <c r="F134" i="12"/>
  <c r="J134" i="12" s="1"/>
  <c r="M134" i="12" s="1"/>
  <c r="L140" i="12" l="1"/>
  <c r="M33" i="12"/>
  <c r="H140" i="12"/>
  <c r="M141" i="12" s="1"/>
  <c r="J140" i="12"/>
  <c r="M143" i="12" l="1"/>
  <c r="M140" i="12"/>
  <c r="M142" i="12" s="1"/>
  <c r="M144" i="12" l="1"/>
  <c r="M145" i="12" s="1"/>
  <c r="M146" i="12" s="1"/>
  <c r="H104" i="12" l="1"/>
  <c r="H92" i="12"/>
  <c r="M92" i="12" s="1"/>
  <c r="F83" i="12"/>
  <c r="F68" i="12"/>
  <c r="F63" i="12"/>
  <c r="H63" i="12" s="1"/>
  <c r="M104" i="12" l="1"/>
  <c r="H68" i="12"/>
  <c r="F119" i="12"/>
  <c r="H119" i="12" s="1"/>
  <c r="M119" i="12" s="1"/>
  <c r="F118" i="12"/>
  <c r="L118" i="12" s="1"/>
  <c r="M118" i="12" s="1"/>
  <c r="F117" i="12"/>
  <c r="F115" i="12"/>
  <c r="J115" i="12" s="1"/>
  <c r="M115" i="12" s="1"/>
  <c r="H113" i="12"/>
  <c r="H107" i="12"/>
  <c r="H108" i="12"/>
  <c r="H109" i="12"/>
  <c r="H110" i="12"/>
  <c r="H111" i="12"/>
  <c r="H112" i="12"/>
  <c r="J106" i="12"/>
  <c r="H103" i="12"/>
  <c r="H102" i="12"/>
  <c r="J101" i="12"/>
  <c r="H98" i="12"/>
  <c r="H99" i="12"/>
  <c r="H97" i="12"/>
  <c r="H96" i="12"/>
  <c r="F95" i="12"/>
  <c r="F90" i="12"/>
  <c r="F93" i="12"/>
  <c r="H91" i="12"/>
  <c r="F88" i="12"/>
  <c r="F86" i="12"/>
  <c r="F71" i="12"/>
  <c r="H84" i="12"/>
  <c r="H83" i="12"/>
  <c r="F82" i="12"/>
  <c r="H80" i="12"/>
  <c r="F79" i="12"/>
  <c r="H79" i="12" s="1"/>
  <c r="F78" i="12"/>
  <c r="H76" i="12"/>
  <c r="F75" i="12"/>
  <c r="H75" i="12" s="1"/>
  <c r="F74" i="12"/>
  <c r="F72" i="12"/>
  <c r="F69" i="12"/>
  <c r="F67" i="12"/>
  <c r="L67" i="12" s="1"/>
  <c r="F66" i="12"/>
  <c r="F65" i="12"/>
  <c r="F62" i="12"/>
  <c r="F61" i="12"/>
  <c r="F60" i="12"/>
  <c r="J60" i="12" s="1"/>
  <c r="F58" i="12"/>
  <c r="F57" i="12"/>
  <c r="F56" i="12"/>
  <c r="F53" i="12"/>
  <c r="J52" i="12"/>
  <c r="E50" i="12"/>
  <c r="E49" i="12"/>
  <c r="E48" i="12"/>
  <c r="E47" i="12"/>
  <c r="F46" i="12"/>
  <c r="F38" i="12"/>
  <c r="F39" i="12" s="1"/>
  <c r="F40" i="12" s="1"/>
  <c r="F37" i="12"/>
  <c r="H37" i="12" s="1"/>
  <c r="F36" i="12"/>
  <c r="F31" i="12"/>
  <c r="L31" i="12" s="1"/>
  <c r="F30" i="12"/>
  <c r="H30" i="12" s="1"/>
  <c r="F29" i="12"/>
  <c r="F28" i="12"/>
  <c r="F27" i="12"/>
  <c r="F25" i="12"/>
  <c r="F24" i="12"/>
  <c r="F23" i="12"/>
  <c r="F22" i="12"/>
  <c r="H22" i="12" s="1"/>
  <c r="M22" i="12" s="1"/>
  <c r="F21" i="12"/>
  <c r="M63" i="12" l="1"/>
  <c r="F87" i="12"/>
  <c r="M68" i="12"/>
  <c r="M109" i="12"/>
  <c r="M113" i="12"/>
  <c r="M108" i="12"/>
  <c r="M112" i="12"/>
  <c r="M96" i="12"/>
  <c r="M111" i="12"/>
  <c r="M110" i="12"/>
  <c r="M107" i="12"/>
  <c r="M106" i="12"/>
  <c r="M99" i="12"/>
  <c r="M101" i="12"/>
  <c r="M103" i="12"/>
  <c r="M102" i="12"/>
  <c r="M98" i="12"/>
  <c r="M97" i="12"/>
  <c r="J95" i="12"/>
  <c r="M84" i="12"/>
  <c r="M91" i="12"/>
  <c r="H88" i="12"/>
  <c r="H93" i="12"/>
  <c r="J90" i="12"/>
  <c r="M80" i="12"/>
  <c r="M83" i="12"/>
  <c r="J86" i="12"/>
  <c r="J82" i="12"/>
  <c r="J78" i="12"/>
  <c r="M76" i="12"/>
  <c r="J74" i="12"/>
  <c r="J71" i="12"/>
  <c r="H72" i="12"/>
  <c r="H66" i="12"/>
  <c r="J65" i="12"/>
  <c r="H69" i="12"/>
  <c r="L62" i="12"/>
  <c r="H61" i="12"/>
  <c r="J56" i="12"/>
  <c r="H57" i="12"/>
  <c r="H58" i="12"/>
  <c r="H54" i="12"/>
  <c r="F49" i="12"/>
  <c r="J36" i="12"/>
  <c r="M52" i="12"/>
  <c r="H53" i="12"/>
  <c r="F47" i="12"/>
  <c r="F48" i="12"/>
  <c r="F50" i="12"/>
  <c r="F42" i="12"/>
  <c r="H42" i="12" s="1"/>
  <c r="F44" i="12"/>
  <c r="J40" i="12"/>
  <c r="L40" i="12"/>
  <c r="F41" i="12"/>
  <c r="F43" i="12"/>
  <c r="J27" i="12"/>
  <c r="L30" i="12"/>
  <c r="L29" i="12"/>
  <c r="H31" i="12"/>
  <c r="H28" i="12"/>
  <c r="H23" i="12"/>
  <c r="M23" i="12" s="1"/>
  <c r="J21" i="12"/>
  <c r="M21" i="12" s="1"/>
  <c r="L24" i="12"/>
  <c r="M24" i="12" s="1"/>
  <c r="H25" i="12"/>
  <c r="M25" i="12" s="1"/>
  <c r="H87" i="12" l="1"/>
  <c r="M82" i="12"/>
  <c r="M95" i="12"/>
  <c r="M88" i="12"/>
  <c r="M93" i="12"/>
  <c r="M90" i="12"/>
  <c r="M56" i="12"/>
  <c r="M66" i="12"/>
  <c r="M65" i="12"/>
  <c r="M74" i="12"/>
  <c r="M78" i="12"/>
  <c r="M86" i="12"/>
  <c r="M60" i="12"/>
  <c r="M69" i="12"/>
  <c r="M58" i="12"/>
  <c r="M62" i="12"/>
  <c r="M79" i="12"/>
  <c r="M75" i="12"/>
  <c r="M61" i="12"/>
  <c r="H49" i="12"/>
  <c r="M40" i="12"/>
  <c r="M57" i="12"/>
  <c r="M67" i="12"/>
  <c r="M72" i="12"/>
  <c r="M71" i="12"/>
  <c r="M27" i="12"/>
  <c r="L48" i="12"/>
  <c r="M36" i="12"/>
  <c r="M54" i="12"/>
  <c r="M53" i="12"/>
  <c r="M37" i="12"/>
  <c r="M31" i="12"/>
  <c r="M30" i="12"/>
  <c r="H44" i="12"/>
  <c r="M48" i="12"/>
  <c r="J47" i="12"/>
  <c r="H50" i="12"/>
  <c r="L41" i="12"/>
  <c r="H43" i="12"/>
  <c r="M28" i="12"/>
  <c r="M29" i="12"/>
  <c r="M42" i="12" l="1"/>
  <c r="M87" i="12"/>
  <c r="M44" i="12"/>
  <c r="M49" i="12"/>
  <c r="M43" i="12"/>
  <c r="M47" i="12"/>
  <c r="M50" i="12"/>
  <c r="M41" i="12"/>
  <c r="F18" i="12" l="1"/>
  <c r="F17" i="12"/>
  <c r="C129" i="12"/>
  <c r="F13" i="12"/>
  <c r="F15" i="12" s="1"/>
  <c r="M6" i="12"/>
  <c r="J17" i="12" l="1"/>
  <c r="J125" i="12" s="1"/>
  <c r="L18" i="12"/>
  <c r="L15" i="12"/>
  <c r="F14" i="12"/>
  <c r="L125" i="12" l="1"/>
  <c r="M18" i="12"/>
  <c r="M17" i="12"/>
  <c r="M15" i="12"/>
  <c r="J14" i="12"/>
  <c r="H125" i="12"/>
  <c r="M126" i="12" s="1"/>
  <c r="M125" i="12" l="1"/>
  <c r="M127" i="12" s="1"/>
  <c r="K6" i="12"/>
  <c r="M14" i="12"/>
  <c r="M128" i="12" l="1"/>
  <c r="M129" i="12" s="1"/>
  <c r="M130" i="12" s="1"/>
  <c r="M131" i="12" l="1"/>
  <c r="M147" i="12" s="1"/>
  <c r="M148" i="12" l="1"/>
  <c r="M149" i="12" s="1"/>
  <c r="K5" i="12" l="1"/>
</calcChain>
</file>

<file path=xl/sharedStrings.xml><?xml version="1.0" encoding="utf-8"?>
<sst xmlns="http://schemas.openxmlformats.org/spreadsheetml/2006/main" count="400" uniqueCount="176">
  <si>
    <t>ლარი</t>
  </si>
  <si>
    <t>ჯამი</t>
  </si>
  <si>
    <t>ლოკალურ-რესურსული ხარჯთაღრიცხვა N1</t>
  </si>
  <si>
    <t>ფასადების რეაბილიტაცია</t>
  </si>
  <si>
    <t>მათ შორის ხელფასი</t>
  </si>
  <si>
    <t>№</t>
  </si>
  <si>
    <t>შიფრი</t>
  </si>
  <si>
    <t>სამუშაოს და დანახარჯების დასახელება</t>
  </si>
  <si>
    <t>ზ.ე.</t>
  </si>
  <si>
    <t>ნორმატიული რესურსი</t>
  </si>
  <si>
    <t>მასალები</t>
  </si>
  <si>
    <t>ხელფასი</t>
  </si>
  <si>
    <t>ტრანსპორტი და მექანიზმები</t>
  </si>
  <si>
    <t>ერთ</t>
  </si>
  <si>
    <t>სულ</t>
  </si>
  <si>
    <t>2</t>
  </si>
  <si>
    <t>1</t>
  </si>
  <si>
    <t>შრომითი რესურსები</t>
  </si>
  <si>
    <t>კაც/სთ</t>
  </si>
  <si>
    <t>ტ</t>
  </si>
  <si>
    <t>მ3</t>
  </si>
  <si>
    <t>3</t>
  </si>
  <si>
    <t>სხვა მანქანა</t>
  </si>
  <si>
    <t>სხვა მასალა</t>
  </si>
  <si>
    <t>4</t>
  </si>
  <si>
    <t>5</t>
  </si>
  <si>
    <t>6</t>
  </si>
  <si>
    <t>მ2</t>
  </si>
  <si>
    <t>კგ</t>
  </si>
  <si>
    <t>7</t>
  </si>
  <si>
    <t>საბაზრო</t>
  </si>
  <si>
    <t>პროექტ</t>
  </si>
  <si>
    <t>8</t>
  </si>
  <si>
    <t>გრძ/მ</t>
  </si>
  <si>
    <t xml:space="preserve">სხვა მანქანები </t>
  </si>
  <si>
    <t>საპრ</t>
  </si>
  <si>
    <t>ც</t>
  </si>
  <si>
    <t>საბ/ფასი</t>
  </si>
  <si>
    <t>3.1-363</t>
  </si>
  <si>
    <t>საბაზრ</t>
  </si>
  <si>
    <t>გორგია</t>
  </si>
  <si>
    <t>Е1-22-1</t>
  </si>
  <si>
    <t>სამშენებლო ნაგვის გატანა 12 კმ</t>
  </si>
  <si>
    <t>100 მ2</t>
  </si>
  <si>
    <t>სხვა მასალები</t>
  </si>
  <si>
    <t>სამშენებლო ნაგვის დატვირთვა ხელით და გატანა</t>
  </si>
  <si>
    <t xml:space="preserve"> ჯამი</t>
  </si>
  <si>
    <t>სატრანსპორტო ხარჯი მასალის ღირებულებიდან</t>
  </si>
  <si>
    <t>ზედნადები ხარჯები</t>
  </si>
  <si>
    <t>გეგმიური მოგება</t>
  </si>
  <si>
    <t>გაუთვალისწინებელი ხარჯები</t>
  </si>
  <si>
    <t>9</t>
  </si>
  <si>
    <t>10</t>
  </si>
  <si>
    <t>შრომით რესურსი</t>
  </si>
  <si>
    <t>14,2-12კმ</t>
  </si>
  <si>
    <t>4.1-109</t>
  </si>
  <si>
    <t>ყალიბის ფარი</t>
  </si>
  <si>
    <t>შრომითი დანახარჯები</t>
  </si>
  <si>
    <t>18</t>
  </si>
  <si>
    <t>17</t>
  </si>
  <si>
    <t>16</t>
  </si>
  <si>
    <t>15</t>
  </si>
  <si>
    <t>14</t>
  </si>
  <si>
    <t>13</t>
  </si>
  <si>
    <t>შრომატევადობა</t>
  </si>
  <si>
    <t>12</t>
  </si>
  <si>
    <t>1.10</t>
  </si>
  <si>
    <t>20</t>
  </si>
  <si>
    <t>21</t>
  </si>
  <si>
    <t>24</t>
  </si>
  <si>
    <t>არმატურა დ12</t>
  </si>
  <si>
    <t>11-30-7</t>
  </si>
  <si>
    <t>სადემონტაჟო სამუშაოები</t>
  </si>
  <si>
    <t>46-30-2 მისადაგ</t>
  </si>
  <si>
    <t>სამონტაჟო სამუშაოები</t>
  </si>
  <si>
    <t>კედლების და ჭერის გაშპაკვლა</t>
  </si>
  <si>
    <t>4-378</t>
  </si>
  <si>
    <t>ცემენტის ხსნარი მ-200</t>
  </si>
  <si>
    <t xml:space="preserve">ФЕР 09-04-012-01 მისადაგ  </t>
  </si>
  <si>
    <t>11-30-7 მისადაგ</t>
  </si>
  <si>
    <t>კერამიკული ფილა</t>
  </si>
  <si>
    <t>უნიტაზის და ხელსაბანის მონტაჟი</t>
  </si>
  <si>
    <t xml:space="preserve">უნიტაზი  </t>
  </si>
  <si>
    <t>ხელსაბანი</t>
  </si>
  <si>
    <t>შესასვლელი კიბეების და პანდუსის მოწყობა</t>
  </si>
  <si>
    <t>ბეტონი ბ22.5 მ-300</t>
  </si>
  <si>
    <t>6-1-16  მისადაგ.</t>
  </si>
  <si>
    <t>კიბეების მოპირკეთება ბაზალტის ფილები</t>
  </si>
  <si>
    <t>4-287</t>
  </si>
  <si>
    <t>ბაზალტის ფილა ზომით    20 მმ</t>
  </si>
  <si>
    <t>არსებული ლითონის ფანჯრის მინის ჩასმა</t>
  </si>
  <si>
    <t>მინა</t>
  </si>
  <si>
    <t>15-168-7</t>
  </si>
  <si>
    <t>3.2-49</t>
  </si>
  <si>
    <t>საღებავი ფასადის</t>
  </si>
  <si>
    <t>3.2-72</t>
  </si>
  <si>
    <t>საფითხნი ფასადის</t>
  </si>
  <si>
    <t>ფასადების და წინაფრის შეღებვა ფასადის მაღალხარისხოვანი საღებავით</t>
  </si>
  <si>
    <t>არსებული კარების,კიბეების,კერამიკული ფილების,ლინონიუმის იატაკის,ფანჯრების და წინაფრის სახურავის დემონტაჟი</t>
  </si>
  <si>
    <t>15-60-1  და 15-61-1</t>
  </si>
  <si>
    <t>100მ2</t>
  </si>
  <si>
    <t>3-390</t>
  </si>
  <si>
    <t>ხსნარი მოსაპირკეთებელი, ცემენტის 1:3</t>
  </si>
  <si>
    <t>წინაფრის შელესვა შებათქაშება ქვიშა-ცემენტის ხსნარით</t>
  </si>
  <si>
    <t>წინაფრის გადახურვა</t>
  </si>
  <si>
    <t>1.6-4</t>
  </si>
  <si>
    <t>მოთუთიებული თუნუქის ფურცელი 0,5მმ</t>
  </si>
  <si>
    <t>იატაკის მოჭიმვა (ლამინატის დასაგებად)</t>
  </si>
  <si>
    <t xml:space="preserve">ლამინატის დაგება </t>
  </si>
  <si>
    <t>კედლის და იატაკის მოპირკეთება კერამიკული ფილით</t>
  </si>
  <si>
    <t>პლინტუსის დაყენება</t>
  </si>
  <si>
    <t>პლასტმასის პლინტუსი</t>
  </si>
  <si>
    <t>თაბაშირმუყაოს  ფილის მოწყობა</t>
  </si>
  <si>
    <t>თაბაშირმუყაოს  ფილა (კომპლექტი)</t>
  </si>
  <si>
    <t>პენოპლასტმის  ფილის მოწყობა</t>
  </si>
  <si>
    <t>პენოპლასტის   ფილა (კომპლექტი)</t>
  </si>
  <si>
    <t>ინტერიერის შეღებვა</t>
  </si>
  <si>
    <t>კარების მონტაჟი (11 ცალი)</t>
  </si>
  <si>
    <t>ფანჯრების მონტაჟი</t>
  </si>
  <si>
    <t>მეტალოპლასტმასის კარი</t>
  </si>
  <si>
    <t>მეტალოპლასტმასის ფანჯარა (ორმაგი მინით)</t>
  </si>
  <si>
    <t>ასაკეცი შიდა ინტერიერის ფარდა ჟალუზი</t>
  </si>
  <si>
    <t>რაფა ფანჯრის VPC B=25 (35) სმ</t>
  </si>
  <si>
    <t>19</t>
  </si>
  <si>
    <t>სარკე</t>
  </si>
  <si>
    <t>წლის სიტემის მოწყობა</t>
  </si>
  <si>
    <t>პლaსტმასის მილი 25მმ</t>
  </si>
  <si>
    <t>პლასტმასის მილი 20 მმ</t>
  </si>
  <si>
    <t>მუხლი 20 მმ</t>
  </si>
  <si>
    <t>მუხლი 25მმ</t>
  </si>
  <si>
    <t>წლის ავზი 1000ლ</t>
  </si>
  <si>
    <t>მიწის ამოღება სეფტიკისთის</t>
  </si>
  <si>
    <t>სეფტიკის კედლების მოწყობა</t>
  </si>
  <si>
    <t>სავენტილაციო მილი d 100</t>
  </si>
  <si>
    <t>6-1-2 მისადაგ</t>
  </si>
  <si>
    <t>ტუმბო</t>
  </si>
  <si>
    <t>საფითხნი მასალა</t>
  </si>
  <si>
    <t>ლამინატი (კომპლექტი)</t>
  </si>
  <si>
    <t>5---13</t>
  </si>
  <si>
    <t>4--73</t>
  </si>
  <si>
    <t>კარი მდფ (კომპლექტი)</t>
  </si>
  <si>
    <t>9.1-1</t>
  </si>
  <si>
    <t>ინტერიერის წყალემულსიური საღებავი</t>
  </si>
  <si>
    <t>3.2-43</t>
  </si>
  <si>
    <t>8.9-7</t>
  </si>
  <si>
    <t>9.3-3</t>
  </si>
  <si>
    <t>9.3-11</t>
  </si>
  <si>
    <t>9.3-9</t>
  </si>
  <si>
    <t>5--9</t>
  </si>
  <si>
    <t>2.5-8</t>
  </si>
  <si>
    <t>2.5-7</t>
  </si>
  <si>
    <t>წყალარინების მილი 90 მმ</t>
  </si>
  <si>
    <t>2.5-4</t>
  </si>
  <si>
    <t>5-398</t>
  </si>
  <si>
    <t>მუხლი 90 მმ</t>
  </si>
  <si>
    <t>3.6-39</t>
  </si>
  <si>
    <t>5-759</t>
  </si>
  <si>
    <t>ტუმბოს დაყენება</t>
  </si>
  <si>
    <t>ელექტროობა</t>
  </si>
  <si>
    <t>ელექტრონული ქსელის მოწყობა შენობაში და კონდენციონერის დაყენება</t>
  </si>
  <si>
    <t>საპროექტო</t>
  </si>
  <si>
    <t>ლედ ნათურა 20 ვატი</t>
  </si>
  <si>
    <t>ჩამრთველი 2-იანი</t>
  </si>
  <si>
    <t>კონდენციონერი 24 ვ</t>
  </si>
  <si>
    <t xml:space="preserve"> იზოლირებული,ორსადენიანი კაბელი ალუმინის გამტარით 2*25</t>
  </si>
  <si>
    <t>7.12-221</t>
  </si>
  <si>
    <t>როზეტი 3-იანი</t>
  </si>
  <si>
    <t>7.12-249</t>
  </si>
  <si>
    <t>7.12-9</t>
  </si>
  <si>
    <t>7.12-278</t>
  </si>
  <si>
    <t>ზედნადები ხარჯები ხელფასიდან</t>
  </si>
  <si>
    <t xml:space="preserve"> სამშენებლო და ელექტროსამონტაჟო სამუშაოების ჯამი</t>
  </si>
  <si>
    <t>მოაჯირის მოწყობა</t>
  </si>
  <si>
    <t>1.11-19</t>
  </si>
  <si>
    <t>რკინის ალუმინის მოაჯირის კონსტრუქია სახელური</t>
  </si>
  <si>
    <t xml:space="preserve">სახარჯთაღრიცხვო ღირებულება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</si>
</sst>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_(* #,##0.0_);_(* \(#,##0.0\);_(* &quot;-&quot;??_);_(@_)"/>
    <numFmt numFmtId="165" formatCode="_(* #,##0.000_);_(* \(#,##0.000\);_(* &quot;-&quot;??_);_(@_)"/>
    <numFmt numFmtId="166" formatCode="0.000"/>
    <numFmt numFmtId="167" formatCode="0.0"/>
    <numFmt numFmtId="168" formatCode="_(* #,##0_);_(* \(#,##0\);_(* &quot;-&quot;??_);_(@_)"/>
    <numFmt numFmtId="169" formatCode="0.00;[Red]0.00"/>
    <numFmt numFmtId="170" formatCode="#,##0.000_);[Red]\(#,##0.000\)"/>
    <numFmt numFmtId="171" formatCode="#,##0.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"/>
      <family val="2"/>
    </font>
    <font>
      <b/>
      <sz val="14"/>
      <color theme="1"/>
      <name val="Sylfaen"/>
      <family val="1"/>
    </font>
    <font>
      <sz val="14"/>
      <color theme="1"/>
      <name val="Sylfaen"/>
      <family val="1"/>
    </font>
    <font>
      <b/>
      <sz val="14"/>
      <color rgb="FFFF0000"/>
      <name val="Sylfaen"/>
      <family val="1"/>
    </font>
    <font>
      <b/>
      <sz val="14"/>
      <name val="Sylfaen"/>
      <family val="1"/>
    </font>
    <font>
      <sz val="14"/>
      <name val="Sylfaen"/>
      <family val="1"/>
    </font>
    <font>
      <sz val="14"/>
      <color rgb="FFFF0000"/>
      <name val="Sylfaen"/>
      <family val="1"/>
    </font>
    <font>
      <sz val="14"/>
      <color rgb="FF000000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1" fillId="0" borderId="0"/>
    <xf numFmtId="0" fontId="3" fillId="0" borderId="0"/>
    <xf numFmtId="0" fontId="3" fillId="0" borderId="0"/>
  </cellStyleXfs>
  <cellXfs count="164">
    <xf numFmtId="0" fontId="0" fillId="0" borderId="0" xfId="0"/>
    <xf numFmtId="49" fontId="4" fillId="0" borderId="2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Alignment="1">
      <alignment vertical="center"/>
    </xf>
    <xf numFmtId="49" fontId="4" fillId="0" borderId="0" xfId="0" applyNumberFormat="1" applyFont="1" applyFill="1" applyAlignment="1">
      <alignment horizontal="center" vertical="center" wrapText="1"/>
    </xf>
    <xf numFmtId="43" fontId="5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/>
    <xf numFmtId="2" fontId="4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/>
    <xf numFmtId="0" fontId="4" fillId="0" borderId="0" xfId="0" applyFont="1" applyFill="1" applyAlignment="1">
      <alignment horizontal="center" vertical="center"/>
    </xf>
    <xf numFmtId="43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49" fontId="5" fillId="0" borderId="0" xfId="0" applyNumberFormat="1" applyFont="1" applyFill="1" applyAlignment="1">
      <alignment wrapText="1"/>
    </xf>
    <xf numFmtId="2" fontId="5" fillId="0" borderId="0" xfId="0" applyNumberFormat="1" applyFont="1" applyFill="1"/>
    <xf numFmtId="0" fontId="5" fillId="0" borderId="0" xfId="0" applyFont="1" applyFill="1"/>
    <xf numFmtId="0" fontId="5" fillId="0" borderId="0" xfId="0" applyFont="1" applyFill="1" applyBorder="1"/>
    <xf numFmtId="0" fontId="6" fillId="0" borderId="1" xfId="0" applyFont="1" applyFill="1" applyBorder="1" applyAlignment="1">
      <alignment vertical="center"/>
    </xf>
    <xf numFmtId="43" fontId="6" fillId="0" borderId="1" xfId="0" applyNumberFormat="1" applyFont="1" applyFill="1" applyBorder="1" applyAlignment="1">
      <alignment vertical="center"/>
    </xf>
    <xf numFmtId="0" fontId="4" fillId="0" borderId="0" xfId="0" applyFont="1" applyFill="1" applyBorder="1" applyAlignment="1"/>
    <xf numFmtId="0" fontId="4" fillId="0" borderId="2" xfId="0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/>
    <xf numFmtId="43" fontId="5" fillId="0" borderId="1" xfId="0" applyNumberFormat="1" applyFont="1" applyFill="1" applyBorder="1" applyAlignment="1"/>
    <xf numFmtId="49" fontId="5" fillId="0" borderId="2" xfId="0" applyNumberFormat="1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vertical="center"/>
    </xf>
    <xf numFmtId="2" fontId="5" fillId="0" borderId="2" xfId="0" applyNumberFormat="1" applyFont="1" applyFill="1" applyBorder="1" applyAlignment="1">
      <alignment horizontal="center" vertical="center" wrapText="1"/>
    </xf>
    <xf numFmtId="43" fontId="5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1" fontId="4" fillId="0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40" fontId="4" fillId="0" borderId="2" xfId="1" applyNumberFormat="1" applyFont="1" applyFill="1" applyBorder="1" applyAlignment="1">
      <alignment horizontal="center" vertical="center" wrapText="1"/>
    </xf>
    <xf numFmtId="43" fontId="5" fillId="0" borderId="2" xfId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left" vertical="center" wrapText="1"/>
    </xf>
    <xf numFmtId="2" fontId="5" fillId="0" borderId="2" xfId="1" applyNumberFormat="1" applyFont="1" applyFill="1" applyBorder="1" applyAlignment="1">
      <alignment horizontal="center" vertical="center" wrapText="1"/>
    </xf>
    <xf numFmtId="40" fontId="5" fillId="0" borderId="2" xfId="1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3" fontId="4" fillId="0" borderId="2" xfId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/>
    </xf>
    <xf numFmtId="2" fontId="8" fillId="0" borderId="2" xfId="1" applyNumberFormat="1" applyFont="1" applyFill="1" applyBorder="1" applyAlignment="1">
      <alignment horizontal="center" vertical="center" wrapText="1"/>
    </xf>
    <xf numFmtId="2" fontId="7" fillId="0" borderId="2" xfId="1" applyNumberFormat="1" applyFont="1" applyFill="1" applyBorder="1" applyAlignment="1">
      <alignment horizontal="center" vertical="center" wrapText="1"/>
    </xf>
    <xf numFmtId="43" fontId="8" fillId="0" borderId="2" xfId="1" applyFont="1" applyFill="1" applyBorder="1" applyAlignment="1">
      <alignment horizontal="center" vertical="center" wrapText="1"/>
    </xf>
    <xf numFmtId="43" fontId="5" fillId="0" borderId="2" xfId="1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166" fontId="8" fillId="0" borderId="2" xfId="1" applyNumberFormat="1" applyFont="1" applyFill="1" applyBorder="1" applyAlignment="1">
      <alignment horizontal="center" vertical="center" wrapText="1"/>
    </xf>
    <xf numFmtId="165" fontId="5" fillId="0" borderId="2" xfId="1" applyNumberFormat="1" applyFont="1" applyFill="1" applyBorder="1" applyAlignment="1">
      <alignment horizontal="center" vertical="center" wrapText="1"/>
    </xf>
    <xf numFmtId="2" fontId="4" fillId="0" borderId="2" xfId="1" applyNumberFormat="1" applyFont="1" applyFill="1" applyBorder="1" applyAlignment="1">
      <alignment horizontal="center" vertical="center" wrapText="1"/>
    </xf>
    <xf numFmtId="49" fontId="5" fillId="3" borderId="2" xfId="0" applyNumberFormat="1" applyFont="1" applyFill="1" applyBorder="1" applyAlignment="1">
      <alignment horizontal="center" vertical="center"/>
    </xf>
    <xf numFmtId="49" fontId="5" fillId="0" borderId="2" xfId="4" applyNumberFormat="1" applyFont="1" applyFill="1" applyBorder="1" applyAlignment="1">
      <alignment horizontal="left" vertical="center" wrapText="1"/>
    </xf>
    <xf numFmtId="166" fontId="5" fillId="0" borderId="2" xfId="1" applyNumberFormat="1" applyFont="1" applyFill="1" applyBorder="1" applyAlignment="1">
      <alignment horizontal="center" vertical="center" wrapText="1"/>
    </xf>
    <xf numFmtId="167" fontId="4" fillId="0" borderId="2" xfId="1" applyNumberFormat="1" applyFont="1" applyFill="1" applyBorder="1" applyAlignment="1">
      <alignment horizontal="center" vertical="center" wrapText="1"/>
    </xf>
    <xf numFmtId="167" fontId="5" fillId="0" borderId="2" xfId="1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left" vertical="center" wrapText="1"/>
    </xf>
    <xf numFmtId="4" fontId="4" fillId="0" borderId="2" xfId="1" applyNumberFormat="1" applyFont="1" applyFill="1" applyBorder="1" applyAlignment="1">
      <alignment horizontal="center" vertical="center" wrapText="1"/>
    </xf>
    <xf numFmtId="43" fontId="5" fillId="0" borderId="0" xfId="0" applyNumberFormat="1" applyFont="1"/>
    <xf numFmtId="4" fontId="5" fillId="0" borderId="2" xfId="1" applyNumberFormat="1" applyFont="1" applyFill="1" applyBorder="1" applyAlignment="1">
      <alignment horizontal="center" vertical="center" wrapText="1"/>
    </xf>
    <xf numFmtId="171" fontId="5" fillId="0" borderId="2" xfId="1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left" wrapText="1"/>
    </xf>
    <xf numFmtId="2" fontId="5" fillId="0" borderId="2" xfId="1" applyNumberFormat="1" applyFont="1" applyFill="1" applyBorder="1" applyAlignment="1">
      <alignment horizontal="center" wrapText="1"/>
    </xf>
    <xf numFmtId="43" fontId="5" fillId="0" borderId="2" xfId="1" applyFont="1" applyFill="1" applyBorder="1" applyAlignment="1">
      <alignment horizontal="center" wrapText="1"/>
    </xf>
    <xf numFmtId="49" fontId="7" fillId="0" borderId="2" xfId="0" quotePrefix="1" applyNumberFormat="1" applyFont="1" applyFill="1" applyBorder="1" applyAlignment="1" applyProtection="1">
      <alignment vertical="center" wrapText="1"/>
    </xf>
    <xf numFmtId="0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center" vertical="center" wrapText="1"/>
    </xf>
    <xf numFmtId="40" fontId="7" fillId="0" borderId="2" xfId="1" applyNumberFormat="1" applyFont="1" applyFill="1" applyBorder="1" applyAlignment="1" applyProtection="1">
      <alignment horizontal="center" vertical="center" wrapText="1"/>
    </xf>
    <xf numFmtId="43" fontId="8" fillId="0" borderId="2" xfId="1" applyFont="1" applyFill="1" applyBorder="1" applyAlignment="1" applyProtection="1">
      <alignment horizontal="center" vertical="center" wrapText="1"/>
    </xf>
    <xf numFmtId="49" fontId="8" fillId="0" borderId="2" xfId="0" quotePrefix="1" applyNumberFormat="1" applyFont="1" applyFill="1" applyBorder="1" applyAlignment="1" applyProtection="1">
      <alignment vertical="center" wrapText="1"/>
    </xf>
    <xf numFmtId="0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center" vertical="center" wrapText="1"/>
    </xf>
    <xf numFmtId="40" fontId="8" fillId="0" borderId="2" xfId="1" applyNumberFormat="1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49" fontId="5" fillId="0" borderId="2" xfId="0" applyNumberFormat="1" applyFont="1" applyFill="1" applyBorder="1"/>
    <xf numFmtId="43" fontId="4" fillId="0" borderId="2" xfId="1" applyNumberFormat="1" applyFont="1" applyFill="1" applyBorder="1" applyAlignment="1">
      <alignment horizontal="center" vertical="center" wrapText="1"/>
    </xf>
    <xf numFmtId="49" fontId="8" fillId="0" borderId="2" xfId="5" applyNumberFormat="1" applyFont="1" applyFill="1" applyBorder="1" applyAlignment="1">
      <alignment horizontal="center" vertical="center" wrapText="1"/>
    </xf>
    <xf numFmtId="9" fontId="5" fillId="0" borderId="2" xfId="2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49" fontId="8" fillId="0" borderId="2" xfId="4" applyNumberFormat="1" applyFont="1" applyFill="1" applyBorder="1" applyAlignment="1">
      <alignment horizontal="center" vertical="center" wrapText="1"/>
    </xf>
    <xf numFmtId="0" fontId="5" fillId="0" borderId="2" xfId="0" applyFont="1" applyBorder="1"/>
    <xf numFmtId="0" fontId="5" fillId="2" borderId="2" xfId="0" applyFont="1" applyFill="1" applyBorder="1" applyAlignment="1">
      <alignment horizontal="center" vertical="center"/>
    </xf>
    <xf numFmtId="0" fontId="5" fillId="0" borderId="2" xfId="0" applyFont="1" applyBorder="1" applyAlignment="1"/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wrapText="1"/>
    </xf>
    <xf numFmtId="49" fontId="8" fillId="0" borderId="2" xfId="0" quotePrefix="1" applyNumberFormat="1" applyFont="1" applyFill="1" applyBorder="1" applyAlignment="1" applyProtection="1">
      <alignment horizontal="center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170" fontId="8" fillId="0" borderId="2" xfId="1" applyNumberFormat="1" applyFont="1" applyFill="1" applyBorder="1" applyAlignment="1" applyProtection="1">
      <alignment horizontal="center" vertical="center" wrapText="1"/>
    </xf>
    <xf numFmtId="164" fontId="5" fillId="0" borderId="2" xfId="1" applyNumberFormat="1" applyFont="1" applyFill="1" applyBorder="1" applyAlignment="1">
      <alignment horizontal="center" vertical="center" wrapText="1"/>
    </xf>
    <xf numFmtId="2" fontId="5" fillId="0" borderId="2" xfId="1" applyNumberFormat="1" applyFont="1" applyFill="1" applyBorder="1" applyAlignment="1">
      <alignment vertical="center" wrapText="1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wrapText="1"/>
    </xf>
    <xf numFmtId="0" fontId="5" fillId="0" borderId="2" xfId="0" applyFont="1" applyBorder="1" applyAlignment="1">
      <alignment horizontal="left" vertical="center"/>
    </xf>
    <xf numFmtId="49" fontId="5" fillId="0" borderId="4" xfId="0" applyNumberFormat="1" applyFont="1" applyFill="1" applyBorder="1" applyAlignment="1"/>
    <xf numFmtId="43" fontId="4" fillId="0" borderId="2" xfId="1" applyFont="1" applyFill="1" applyBorder="1" applyAlignment="1">
      <alignment vertical="center" wrapText="1"/>
    </xf>
    <xf numFmtId="49" fontId="5" fillId="0" borderId="6" xfId="0" applyNumberFormat="1" applyFont="1" applyFill="1" applyBorder="1" applyAlignment="1"/>
    <xf numFmtId="10" fontId="5" fillId="0" borderId="2" xfId="2" applyNumberFormat="1" applyFont="1" applyFill="1" applyBorder="1" applyAlignment="1">
      <alignment horizontal="center" vertical="center"/>
    </xf>
    <xf numFmtId="43" fontId="5" fillId="0" borderId="2" xfId="1" applyFont="1" applyFill="1" applyBorder="1" applyAlignment="1">
      <alignment vertical="center" wrapText="1"/>
    </xf>
    <xf numFmtId="10" fontId="5" fillId="0" borderId="2" xfId="2" applyNumberFormat="1" applyFont="1" applyFill="1" applyBorder="1"/>
    <xf numFmtId="49" fontId="5" fillId="0" borderId="5" xfId="0" applyNumberFormat="1" applyFont="1" applyFill="1" applyBorder="1" applyAlignment="1"/>
    <xf numFmtId="10" fontId="4" fillId="0" borderId="2" xfId="2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vertical="center"/>
    </xf>
    <xf numFmtId="49" fontId="4" fillId="0" borderId="2" xfId="0" applyNumberFormat="1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43" fontId="4" fillId="0" borderId="2" xfId="0" applyNumberFormat="1" applyFont="1" applyFill="1" applyBorder="1" applyAlignment="1">
      <alignment vertical="center"/>
    </xf>
    <xf numFmtId="49" fontId="4" fillId="0" borderId="6" xfId="0" applyNumberFormat="1" applyFont="1" applyFill="1" applyBorder="1" applyAlignment="1">
      <alignment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10" fontId="8" fillId="0" borderId="2" xfId="2" applyNumberFormat="1" applyFont="1" applyFill="1" applyBorder="1" applyAlignment="1">
      <alignment horizontal="center" vertical="center" wrapText="1"/>
    </xf>
    <xf numFmtId="2" fontId="8" fillId="0" borderId="2" xfId="1" applyNumberFormat="1" applyFont="1" applyFill="1" applyBorder="1" applyAlignment="1">
      <alignment horizontal="right" vertical="center" wrapText="1"/>
    </xf>
    <xf numFmtId="2" fontId="8" fillId="0" borderId="2" xfId="1" applyNumberFormat="1" applyFont="1" applyFill="1" applyBorder="1" applyAlignment="1">
      <alignment vertical="center" wrapText="1"/>
    </xf>
    <xf numFmtId="2" fontId="7" fillId="0" borderId="2" xfId="1" applyNumberFormat="1" applyFont="1" applyFill="1" applyBorder="1" applyAlignment="1">
      <alignment vertical="center" wrapText="1"/>
    </xf>
    <xf numFmtId="164" fontId="5" fillId="0" borderId="0" xfId="0" applyNumberFormat="1" applyFont="1" applyFill="1" applyAlignment="1">
      <alignment vertical="center"/>
    </xf>
    <xf numFmtId="164" fontId="4" fillId="0" borderId="0" xfId="0" applyNumberFormat="1" applyFont="1" applyFill="1" applyAlignment="1">
      <alignment vertical="center"/>
    </xf>
    <xf numFmtId="164" fontId="4" fillId="0" borderId="0" xfId="0" applyNumberFormat="1" applyFont="1" applyFill="1" applyBorder="1" applyAlignment="1"/>
    <xf numFmtId="164" fontId="4" fillId="0" borderId="2" xfId="0" applyNumberFormat="1" applyFont="1" applyFill="1" applyBorder="1" applyAlignment="1"/>
    <xf numFmtId="164" fontId="5" fillId="0" borderId="1" xfId="0" applyNumberFormat="1" applyFont="1" applyFill="1" applyBorder="1" applyAlignment="1"/>
    <xf numFmtId="164" fontId="4" fillId="0" borderId="2" xfId="0" applyNumberFormat="1" applyFont="1" applyFill="1" applyBorder="1" applyAlignment="1">
      <alignment vertical="center"/>
    </xf>
    <xf numFmtId="43" fontId="5" fillId="0" borderId="2" xfId="1" applyNumberFormat="1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49" fontId="8" fillId="0" borderId="2" xfId="0" applyNumberFormat="1" applyFont="1" applyFill="1" applyBorder="1" applyAlignment="1">
      <alignment horizontal="left" vertical="center" wrapText="1"/>
    </xf>
    <xf numFmtId="164" fontId="4" fillId="0" borderId="2" xfId="1" applyNumberFormat="1" applyFont="1" applyFill="1" applyBorder="1" applyAlignment="1">
      <alignment horizontal="center" vertical="center" wrapText="1"/>
    </xf>
    <xf numFmtId="164" fontId="8" fillId="0" borderId="2" xfId="1" applyNumberFormat="1" applyFont="1" applyFill="1" applyBorder="1" applyAlignment="1">
      <alignment horizontal="center" vertical="center" wrapText="1"/>
    </xf>
    <xf numFmtId="164" fontId="5" fillId="0" borderId="2" xfId="1" applyNumberFormat="1" applyFont="1" applyFill="1" applyBorder="1" applyAlignment="1">
      <alignment vertical="center" wrapText="1"/>
    </xf>
    <xf numFmtId="0" fontId="5" fillId="0" borderId="2" xfId="0" applyFont="1" applyFill="1" applyBorder="1"/>
    <xf numFmtId="2" fontId="5" fillId="0" borderId="2" xfId="1" quotePrefix="1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2" fontId="4" fillId="0" borderId="2" xfId="0" applyNumberFormat="1" applyFont="1" applyFill="1" applyBorder="1" applyAlignment="1">
      <alignment horizontal="center" vertical="center"/>
    </xf>
    <xf numFmtId="4" fontId="5" fillId="0" borderId="2" xfId="0" applyNumberFormat="1" applyFont="1" applyFill="1" applyBorder="1" applyAlignment="1">
      <alignment horizontal="center" vertical="center"/>
    </xf>
    <xf numFmtId="4" fontId="4" fillId="0" borderId="2" xfId="0" applyNumberFormat="1" applyFont="1" applyFill="1" applyBorder="1" applyAlignment="1">
      <alignment horizontal="center" vertical="center"/>
    </xf>
    <xf numFmtId="169" fontId="5" fillId="0" borderId="2" xfId="0" applyNumberFormat="1" applyFont="1" applyFill="1" applyBorder="1" applyAlignment="1">
      <alignment horizontal="center" vertical="center"/>
    </xf>
    <xf numFmtId="169" fontId="5" fillId="0" borderId="2" xfId="1" applyNumberFormat="1" applyFont="1" applyFill="1" applyBorder="1" applyAlignment="1">
      <alignment horizontal="center" vertical="center" wrapText="1"/>
    </xf>
    <xf numFmtId="169" fontId="5" fillId="0" borderId="2" xfId="1" applyNumberFormat="1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/>
    </xf>
    <xf numFmtId="168" fontId="5" fillId="0" borderId="2" xfId="1" applyNumberFormat="1" applyFont="1" applyFill="1" applyBorder="1" applyAlignment="1">
      <alignment vertical="center" wrapText="1"/>
    </xf>
    <xf numFmtId="0" fontId="10" fillId="0" borderId="0" xfId="0" applyFont="1"/>
    <xf numFmtId="49" fontId="7" fillId="0" borderId="2" xfId="0" applyNumberFormat="1" applyFont="1" applyFill="1" applyBorder="1" applyAlignment="1" applyProtection="1">
      <alignment horizontal="left" vertical="center" wrapText="1"/>
    </xf>
    <xf numFmtId="170" fontId="7" fillId="0" borderId="2" xfId="1" applyNumberFormat="1" applyFont="1" applyFill="1" applyBorder="1" applyAlignment="1" applyProtection="1">
      <alignment horizontal="center" vertical="center" wrapText="1"/>
    </xf>
    <xf numFmtId="164" fontId="4" fillId="0" borderId="2" xfId="1" applyNumberFormat="1" applyFont="1" applyFill="1" applyBorder="1" applyAlignment="1">
      <alignment vertical="center" wrapText="1"/>
    </xf>
    <xf numFmtId="0" fontId="5" fillId="0" borderId="0" xfId="0" applyFont="1" applyAlignment="1"/>
    <xf numFmtId="49" fontId="5" fillId="0" borderId="4" xfId="0" applyNumberFormat="1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/>
    </xf>
    <xf numFmtId="49" fontId="8" fillId="0" borderId="4" xfId="6" applyNumberFormat="1" applyFont="1" applyFill="1" applyBorder="1" applyAlignment="1" applyProtection="1">
      <alignment horizontal="center" vertical="center" wrapText="1"/>
    </xf>
    <xf numFmtId="49" fontId="8" fillId="0" borderId="6" xfId="6" applyNumberFormat="1" applyFont="1" applyFill="1" applyBorder="1" applyAlignment="1" applyProtection="1">
      <alignment horizontal="center" vertical="center" wrapText="1"/>
    </xf>
    <xf numFmtId="49" fontId="8" fillId="0" borderId="5" xfId="6" applyNumberFormat="1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left" vertical="center" wrapText="1"/>
    </xf>
    <xf numFmtId="49" fontId="4" fillId="0" borderId="5" xfId="0" applyNumberFormat="1" applyFont="1" applyFill="1" applyBorder="1" applyAlignment="1">
      <alignment horizontal="left" vertical="center" wrapText="1"/>
    </xf>
    <xf numFmtId="164" fontId="5" fillId="0" borderId="4" xfId="0" applyNumberFormat="1" applyFont="1" applyFill="1" applyBorder="1" applyAlignment="1">
      <alignment vertical="center"/>
    </xf>
    <xf numFmtId="164" fontId="5" fillId="0" borderId="5" xfId="0" applyNumberFormat="1" applyFont="1" applyFill="1" applyBorder="1" applyAlignment="1">
      <alignment vertical="center"/>
    </xf>
    <xf numFmtId="49" fontId="5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49" fontId="5" fillId="0" borderId="2" xfId="0" applyNumberFormat="1" applyFont="1" applyFill="1" applyBorder="1" applyAlignment="1">
      <alignment horizontal="center" vertical="center" wrapText="1"/>
    </xf>
  </cellXfs>
  <cellStyles count="7">
    <cellStyle name="Comma" xfId="1" builtinId="3"/>
    <cellStyle name="Normal" xfId="0" builtinId="0"/>
    <cellStyle name="Normal 10" xfId="5" xr:uid="{00000000-0005-0000-0000-000000000000}"/>
    <cellStyle name="Normal 3 2" xfId="6" xr:uid="{00000000-0005-0000-0000-000001000000}"/>
    <cellStyle name="Percent" xfId="2" builtinId="5"/>
    <cellStyle name="Обычный 2" xfId="4" xr:uid="{00000000-0005-0000-0000-000003000000}"/>
    <cellStyle name="Обычный 3" xfId="3" xr:uid="{00000000-0005-0000-0000-000004000000}"/>
  </cellStyles>
  <dxfs count="2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43</xdr:row>
      <xdr:rowOff>0</xdr:rowOff>
    </xdr:from>
    <xdr:ext cx="76200" cy="352425"/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>
          <a:spLocks noChangeArrowheads="1"/>
        </xdr:cNvSpPr>
      </xdr:nvSpPr>
      <xdr:spPr bwMode="auto">
        <a:xfrm>
          <a:off x="4924425" y="1236345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352425"/>
    <xdr:sp macro="" textlink="">
      <xdr:nvSpPr>
        <xdr:cNvPr id="3" name="Text Box 4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>
          <a:spLocks noChangeArrowheads="1"/>
        </xdr:cNvSpPr>
      </xdr:nvSpPr>
      <xdr:spPr bwMode="auto">
        <a:xfrm>
          <a:off x="4924425" y="1236345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352425"/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>
          <a:spLocks noChangeArrowheads="1"/>
        </xdr:cNvSpPr>
      </xdr:nvSpPr>
      <xdr:spPr bwMode="auto">
        <a:xfrm>
          <a:off x="4924425" y="1236345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352425"/>
    <xdr:sp macro="" textlink="">
      <xdr:nvSpPr>
        <xdr:cNvPr id="5" name="Text Box 6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>
          <a:spLocks noChangeArrowheads="1"/>
        </xdr:cNvSpPr>
      </xdr:nvSpPr>
      <xdr:spPr bwMode="auto">
        <a:xfrm>
          <a:off x="4924425" y="1236345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352425"/>
    <xdr:sp macro="" textlink="">
      <xdr:nvSpPr>
        <xdr:cNvPr id="6" name="Text Box 7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>
          <a:spLocks noChangeArrowheads="1"/>
        </xdr:cNvSpPr>
      </xdr:nvSpPr>
      <xdr:spPr bwMode="auto">
        <a:xfrm>
          <a:off x="4924425" y="1236345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352425"/>
    <xdr:sp macro="" textlink="">
      <xdr:nvSpPr>
        <xdr:cNvPr id="7" name="Text Box 3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>
          <a:spLocks noChangeArrowheads="1"/>
        </xdr:cNvSpPr>
      </xdr:nvSpPr>
      <xdr:spPr bwMode="auto">
        <a:xfrm>
          <a:off x="4924425" y="1287780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352425"/>
    <xdr:sp macro="" textlink="">
      <xdr:nvSpPr>
        <xdr:cNvPr id="8" name="Text Box 4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SpPr txBox="1">
          <a:spLocks noChangeArrowheads="1"/>
        </xdr:cNvSpPr>
      </xdr:nvSpPr>
      <xdr:spPr bwMode="auto">
        <a:xfrm>
          <a:off x="4924425" y="1287780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352425"/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00000000-0008-0000-0600-000009000000}"/>
            </a:ext>
          </a:extLst>
        </xdr:cNvPr>
        <xdr:cNvSpPr txBox="1">
          <a:spLocks noChangeArrowheads="1"/>
        </xdr:cNvSpPr>
      </xdr:nvSpPr>
      <xdr:spPr bwMode="auto">
        <a:xfrm>
          <a:off x="4924425" y="1287780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352425"/>
    <xdr:sp macro="" textlink="">
      <xdr:nvSpPr>
        <xdr:cNvPr id="10" name="Text Box 6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SpPr txBox="1">
          <a:spLocks noChangeArrowheads="1"/>
        </xdr:cNvSpPr>
      </xdr:nvSpPr>
      <xdr:spPr bwMode="auto">
        <a:xfrm>
          <a:off x="4924425" y="1287780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352425"/>
    <xdr:sp macro="" textlink="">
      <xdr:nvSpPr>
        <xdr:cNvPr id="11" name="Text Box 7">
          <a:extLst>
            <a:ext uri="{FF2B5EF4-FFF2-40B4-BE49-F238E27FC236}">
              <a16:creationId xmlns:a16="http://schemas.microsoft.com/office/drawing/2014/main" id="{00000000-0008-0000-0600-00000B000000}"/>
            </a:ext>
          </a:extLst>
        </xdr:cNvPr>
        <xdr:cNvSpPr txBox="1">
          <a:spLocks noChangeArrowheads="1"/>
        </xdr:cNvSpPr>
      </xdr:nvSpPr>
      <xdr:spPr bwMode="auto">
        <a:xfrm>
          <a:off x="4924425" y="1287780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124</xdr:row>
      <xdr:rowOff>0</xdr:rowOff>
    </xdr:from>
    <xdr:ext cx="76200" cy="352425"/>
    <xdr:sp macro="" textlink="">
      <xdr:nvSpPr>
        <xdr:cNvPr id="12" name="Text Box 3">
          <a:extLst>
            <a:ext uri="{FF2B5EF4-FFF2-40B4-BE49-F238E27FC236}">
              <a16:creationId xmlns:a16="http://schemas.microsoft.com/office/drawing/2014/main" id="{00000000-0008-0000-0600-00000C000000}"/>
            </a:ext>
          </a:extLst>
        </xdr:cNvPr>
        <xdr:cNvSpPr txBox="1">
          <a:spLocks noChangeArrowheads="1"/>
        </xdr:cNvSpPr>
      </xdr:nvSpPr>
      <xdr:spPr bwMode="auto">
        <a:xfrm>
          <a:off x="4924425" y="1859280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124</xdr:row>
      <xdr:rowOff>0</xdr:rowOff>
    </xdr:from>
    <xdr:ext cx="76200" cy="352425"/>
    <xdr:sp macro="" textlink="">
      <xdr:nvSpPr>
        <xdr:cNvPr id="13" name="Text Box 4">
          <a:extLst>
            <a:ext uri="{FF2B5EF4-FFF2-40B4-BE49-F238E27FC236}">
              <a16:creationId xmlns:a16="http://schemas.microsoft.com/office/drawing/2014/main" id="{00000000-0008-0000-0600-00000D000000}"/>
            </a:ext>
          </a:extLst>
        </xdr:cNvPr>
        <xdr:cNvSpPr txBox="1">
          <a:spLocks noChangeArrowheads="1"/>
        </xdr:cNvSpPr>
      </xdr:nvSpPr>
      <xdr:spPr bwMode="auto">
        <a:xfrm>
          <a:off x="4924425" y="1859280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124</xdr:row>
      <xdr:rowOff>0</xdr:rowOff>
    </xdr:from>
    <xdr:ext cx="76200" cy="352425"/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00000000-0008-0000-0600-00000E000000}"/>
            </a:ext>
          </a:extLst>
        </xdr:cNvPr>
        <xdr:cNvSpPr txBox="1">
          <a:spLocks noChangeArrowheads="1"/>
        </xdr:cNvSpPr>
      </xdr:nvSpPr>
      <xdr:spPr bwMode="auto">
        <a:xfrm>
          <a:off x="4924425" y="1859280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124</xdr:row>
      <xdr:rowOff>0</xdr:rowOff>
    </xdr:from>
    <xdr:ext cx="76200" cy="352425"/>
    <xdr:sp macro="" textlink="">
      <xdr:nvSpPr>
        <xdr:cNvPr id="15" name="Text Box 6">
          <a:extLst>
            <a:ext uri="{FF2B5EF4-FFF2-40B4-BE49-F238E27FC236}">
              <a16:creationId xmlns:a16="http://schemas.microsoft.com/office/drawing/2014/main" id="{00000000-0008-0000-0600-00000F000000}"/>
            </a:ext>
          </a:extLst>
        </xdr:cNvPr>
        <xdr:cNvSpPr txBox="1">
          <a:spLocks noChangeArrowheads="1"/>
        </xdr:cNvSpPr>
      </xdr:nvSpPr>
      <xdr:spPr bwMode="auto">
        <a:xfrm>
          <a:off x="4924425" y="1859280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124</xdr:row>
      <xdr:rowOff>0</xdr:rowOff>
    </xdr:from>
    <xdr:ext cx="76200" cy="352425"/>
    <xdr:sp macro="" textlink="">
      <xdr:nvSpPr>
        <xdr:cNvPr id="16" name="Text Box 7">
          <a:extLst>
            <a:ext uri="{FF2B5EF4-FFF2-40B4-BE49-F238E27FC236}">
              <a16:creationId xmlns:a16="http://schemas.microsoft.com/office/drawing/2014/main" id="{00000000-0008-0000-0600-000010000000}"/>
            </a:ext>
          </a:extLst>
        </xdr:cNvPr>
        <xdr:cNvSpPr txBox="1">
          <a:spLocks noChangeArrowheads="1"/>
        </xdr:cNvSpPr>
      </xdr:nvSpPr>
      <xdr:spPr bwMode="auto">
        <a:xfrm>
          <a:off x="4924425" y="1859280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124</xdr:row>
      <xdr:rowOff>0</xdr:rowOff>
    </xdr:from>
    <xdr:ext cx="76200" cy="352425"/>
    <xdr:sp macro="" textlink="">
      <xdr:nvSpPr>
        <xdr:cNvPr id="17" name="Text Box 3">
          <a:extLst>
            <a:ext uri="{FF2B5EF4-FFF2-40B4-BE49-F238E27FC236}">
              <a16:creationId xmlns:a16="http://schemas.microsoft.com/office/drawing/2014/main" id="{00000000-0008-0000-0600-000011000000}"/>
            </a:ext>
          </a:extLst>
        </xdr:cNvPr>
        <xdr:cNvSpPr txBox="1">
          <a:spLocks noChangeArrowheads="1"/>
        </xdr:cNvSpPr>
      </xdr:nvSpPr>
      <xdr:spPr bwMode="auto">
        <a:xfrm>
          <a:off x="4924425" y="1859280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124</xdr:row>
      <xdr:rowOff>0</xdr:rowOff>
    </xdr:from>
    <xdr:ext cx="76200" cy="352425"/>
    <xdr:sp macro="" textlink="">
      <xdr:nvSpPr>
        <xdr:cNvPr id="18" name="Text Box 4">
          <a:extLst>
            <a:ext uri="{FF2B5EF4-FFF2-40B4-BE49-F238E27FC236}">
              <a16:creationId xmlns:a16="http://schemas.microsoft.com/office/drawing/2014/main" id="{00000000-0008-0000-0600-000012000000}"/>
            </a:ext>
          </a:extLst>
        </xdr:cNvPr>
        <xdr:cNvSpPr txBox="1">
          <a:spLocks noChangeArrowheads="1"/>
        </xdr:cNvSpPr>
      </xdr:nvSpPr>
      <xdr:spPr bwMode="auto">
        <a:xfrm>
          <a:off x="4924425" y="1859280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124</xdr:row>
      <xdr:rowOff>0</xdr:rowOff>
    </xdr:from>
    <xdr:ext cx="76200" cy="352425"/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00000000-0008-0000-0600-000013000000}"/>
            </a:ext>
          </a:extLst>
        </xdr:cNvPr>
        <xdr:cNvSpPr txBox="1">
          <a:spLocks noChangeArrowheads="1"/>
        </xdr:cNvSpPr>
      </xdr:nvSpPr>
      <xdr:spPr bwMode="auto">
        <a:xfrm>
          <a:off x="4924425" y="1859280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124</xdr:row>
      <xdr:rowOff>0</xdr:rowOff>
    </xdr:from>
    <xdr:ext cx="76200" cy="352425"/>
    <xdr:sp macro="" textlink="">
      <xdr:nvSpPr>
        <xdr:cNvPr id="20" name="Text Box 6">
          <a:extLst>
            <a:ext uri="{FF2B5EF4-FFF2-40B4-BE49-F238E27FC236}">
              <a16:creationId xmlns:a16="http://schemas.microsoft.com/office/drawing/2014/main" id="{00000000-0008-0000-0600-000014000000}"/>
            </a:ext>
          </a:extLst>
        </xdr:cNvPr>
        <xdr:cNvSpPr txBox="1">
          <a:spLocks noChangeArrowheads="1"/>
        </xdr:cNvSpPr>
      </xdr:nvSpPr>
      <xdr:spPr bwMode="auto">
        <a:xfrm>
          <a:off x="4924425" y="1859280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124</xdr:row>
      <xdr:rowOff>0</xdr:rowOff>
    </xdr:from>
    <xdr:ext cx="76200" cy="352425"/>
    <xdr:sp macro="" textlink="">
      <xdr:nvSpPr>
        <xdr:cNvPr id="21" name="Text Box 7">
          <a:extLst>
            <a:ext uri="{FF2B5EF4-FFF2-40B4-BE49-F238E27FC236}">
              <a16:creationId xmlns:a16="http://schemas.microsoft.com/office/drawing/2014/main" id="{00000000-0008-0000-0600-000015000000}"/>
            </a:ext>
          </a:extLst>
        </xdr:cNvPr>
        <xdr:cNvSpPr txBox="1">
          <a:spLocks noChangeArrowheads="1"/>
        </xdr:cNvSpPr>
      </xdr:nvSpPr>
      <xdr:spPr bwMode="auto">
        <a:xfrm>
          <a:off x="4924425" y="1859280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124</xdr:row>
      <xdr:rowOff>0</xdr:rowOff>
    </xdr:from>
    <xdr:ext cx="76200" cy="352425"/>
    <xdr:sp macro="" textlink="">
      <xdr:nvSpPr>
        <xdr:cNvPr id="22" name="Text Box 3">
          <a:extLst>
            <a:ext uri="{FF2B5EF4-FFF2-40B4-BE49-F238E27FC236}">
              <a16:creationId xmlns:a16="http://schemas.microsoft.com/office/drawing/2014/main" id="{00000000-0008-0000-0600-000016000000}"/>
            </a:ext>
          </a:extLst>
        </xdr:cNvPr>
        <xdr:cNvSpPr txBox="1">
          <a:spLocks noChangeArrowheads="1"/>
        </xdr:cNvSpPr>
      </xdr:nvSpPr>
      <xdr:spPr bwMode="auto">
        <a:xfrm>
          <a:off x="4924425" y="1722120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124</xdr:row>
      <xdr:rowOff>0</xdr:rowOff>
    </xdr:from>
    <xdr:ext cx="76200" cy="352425"/>
    <xdr:sp macro="" textlink="">
      <xdr:nvSpPr>
        <xdr:cNvPr id="23" name="Text Box 4">
          <a:extLst>
            <a:ext uri="{FF2B5EF4-FFF2-40B4-BE49-F238E27FC236}">
              <a16:creationId xmlns:a16="http://schemas.microsoft.com/office/drawing/2014/main" id="{00000000-0008-0000-0600-000017000000}"/>
            </a:ext>
          </a:extLst>
        </xdr:cNvPr>
        <xdr:cNvSpPr txBox="1">
          <a:spLocks noChangeArrowheads="1"/>
        </xdr:cNvSpPr>
      </xdr:nvSpPr>
      <xdr:spPr bwMode="auto">
        <a:xfrm>
          <a:off x="4924425" y="1722120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124</xdr:row>
      <xdr:rowOff>0</xdr:rowOff>
    </xdr:from>
    <xdr:ext cx="76200" cy="352425"/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00000000-0008-0000-0600-000018000000}"/>
            </a:ext>
          </a:extLst>
        </xdr:cNvPr>
        <xdr:cNvSpPr txBox="1">
          <a:spLocks noChangeArrowheads="1"/>
        </xdr:cNvSpPr>
      </xdr:nvSpPr>
      <xdr:spPr bwMode="auto">
        <a:xfrm>
          <a:off x="4924425" y="1722120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124</xdr:row>
      <xdr:rowOff>0</xdr:rowOff>
    </xdr:from>
    <xdr:ext cx="76200" cy="352425"/>
    <xdr:sp macro="" textlink="">
      <xdr:nvSpPr>
        <xdr:cNvPr id="25" name="Text Box 6">
          <a:extLst>
            <a:ext uri="{FF2B5EF4-FFF2-40B4-BE49-F238E27FC236}">
              <a16:creationId xmlns:a16="http://schemas.microsoft.com/office/drawing/2014/main" id="{00000000-0008-0000-0600-000019000000}"/>
            </a:ext>
          </a:extLst>
        </xdr:cNvPr>
        <xdr:cNvSpPr txBox="1">
          <a:spLocks noChangeArrowheads="1"/>
        </xdr:cNvSpPr>
      </xdr:nvSpPr>
      <xdr:spPr bwMode="auto">
        <a:xfrm>
          <a:off x="4924425" y="1722120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124</xdr:row>
      <xdr:rowOff>0</xdr:rowOff>
    </xdr:from>
    <xdr:ext cx="76200" cy="352425"/>
    <xdr:sp macro="" textlink="">
      <xdr:nvSpPr>
        <xdr:cNvPr id="26" name="Text Box 7">
          <a:extLst>
            <a:ext uri="{FF2B5EF4-FFF2-40B4-BE49-F238E27FC236}">
              <a16:creationId xmlns:a16="http://schemas.microsoft.com/office/drawing/2014/main" id="{00000000-0008-0000-0600-00001A000000}"/>
            </a:ext>
          </a:extLst>
        </xdr:cNvPr>
        <xdr:cNvSpPr txBox="1">
          <a:spLocks noChangeArrowheads="1"/>
        </xdr:cNvSpPr>
      </xdr:nvSpPr>
      <xdr:spPr bwMode="auto">
        <a:xfrm>
          <a:off x="4924425" y="1722120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124</xdr:row>
      <xdr:rowOff>0</xdr:rowOff>
    </xdr:from>
    <xdr:ext cx="76200" cy="352425"/>
    <xdr:sp macro="" textlink="">
      <xdr:nvSpPr>
        <xdr:cNvPr id="27" name="Text Box 3">
          <a:extLst>
            <a:ext uri="{FF2B5EF4-FFF2-40B4-BE49-F238E27FC236}">
              <a16:creationId xmlns:a16="http://schemas.microsoft.com/office/drawing/2014/main" id="{00000000-0008-0000-0600-00001B000000}"/>
            </a:ext>
          </a:extLst>
        </xdr:cNvPr>
        <xdr:cNvSpPr txBox="1">
          <a:spLocks noChangeArrowheads="1"/>
        </xdr:cNvSpPr>
      </xdr:nvSpPr>
      <xdr:spPr bwMode="auto">
        <a:xfrm>
          <a:off x="4924425" y="1722120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124</xdr:row>
      <xdr:rowOff>0</xdr:rowOff>
    </xdr:from>
    <xdr:ext cx="76200" cy="352425"/>
    <xdr:sp macro="" textlink="">
      <xdr:nvSpPr>
        <xdr:cNvPr id="28" name="Text Box 4">
          <a:extLst>
            <a:ext uri="{FF2B5EF4-FFF2-40B4-BE49-F238E27FC236}">
              <a16:creationId xmlns:a16="http://schemas.microsoft.com/office/drawing/2014/main" id="{00000000-0008-0000-0600-00001C000000}"/>
            </a:ext>
          </a:extLst>
        </xdr:cNvPr>
        <xdr:cNvSpPr txBox="1">
          <a:spLocks noChangeArrowheads="1"/>
        </xdr:cNvSpPr>
      </xdr:nvSpPr>
      <xdr:spPr bwMode="auto">
        <a:xfrm>
          <a:off x="4924425" y="1722120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124</xdr:row>
      <xdr:rowOff>0</xdr:rowOff>
    </xdr:from>
    <xdr:ext cx="76200" cy="352425"/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00000000-0008-0000-0600-00001D000000}"/>
            </a:ext>
          </a:extLst>
        </xdr:cNvPr>
        <xdr:cNvSpPr txBox="1">
          <a:spLocks noChangeArrowheads="1"/>
        </xdr:cNvSpPr>
      </xdr:nvSpPr>
      <xdr:spPr bwMode="auto">
        <a:xfrm>
          <a:off x="4924425" y="1722120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124</xdr:row>
      <xdr:rowOff>0</xdr:rowOff>
    </xdr:from>
    <xdr:ext cx="76200" cy="352425"/>
    <xdr:sp macro="" textlink="">
      <xdr:nvSpPr>
        <xdr:cNvPr id="30" name="Text Box 6">
          <a:extLst>
            <a:ext uri="{FF2B5EF4-FFF2-40B4-BE49-F238E27FC236}">
              <a16:creationId xmlns:a16="http://schemas.microsoft.com/office/drawing/2014/main" id="{00000000-0008-0000-0600-00001E000000}"/>
            </a:ext>
          </a:extLst>
        </xdr:cNvPr>
        <xdr:cNvSpPr txBox="1">
          <a:spLocks noChangeArrowheads="1"/>
        </xdr:cNvSpPr>
      </xdr:nvSpPr>
      <xdr:spPr bwMode="auto">
        <a:xfrm>
          <a:off x="4924425" y="1722120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124</xdr:row>
      <xdr:rowOff>0</xdr:rowOff>
    </xdr:from>
    <xdr:ext cx="76200" cy="352425"/>
    <xdr:sp macro="" textlink="">
      <xdr:nvSpPr>
        <xdr:cNvPr id="31" name="Text Box 7">
          <a:extLst>
            <a:ext uri="{FF2B5EF4-FFF2-40B4-BE49-F238E27FC236}">
              <a16:creationId xmlns:a16="http://schemas.microsoft.com/office/drawing/2014/main" id="{00000000-0008-0000-0600-00001F000000}"/>
            </a:ext>
          </a:extLst>
        </xdr:cNvPr>
        <xdr:cNvSpPr txBox="1">
          <a:spLocks noChangeArrowheads="1"/>
        </xdr:cNvSpPr>
      </xdr:nvSpPr>
      <xdr:spPr bwMode="auto">
        <a:xfrm>
          <a:off x="4924425" y="1722120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352425"/>
    <xdr:sp macro="" textlink="">
      <xdr:nvSpPr>
        <xdr:cNvPr id="32" name="Text Box 3">
          <a:extLst>
            <a:ext uri="{FF2B5EF4-FFF2-40B4-BE49-F238E27FC236}">
              <a16:creationId xmlns:a16="http://schemas.microsoft.com/office/drawing/2014/main" id="{00000000-0008-0000-0600-000020000000}"/>
            </a:ext>
          </a:extLst>
        </xdr:cNvPr>
        <xdr:cNvSpPr txBox="1">
          <a:spLocks noChangeArrowheads="1"/>
        </xdr:cNvSpPr>
      </xdr:nvSpPr>
      <xdr:spPr bwMode="auto">
        <a:xfrm>
          <a:off x="4924425" y="1497330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352425"/>
    <xdr:sp macro="" textlink="">
      <xdr:nvSpPr>
        <xdr:cNvPr id="33" name="Text Box 4">
          <a:extLst>
            <a:ext uri="{FF2B5EF4-FFF2-40B4-BE49-F238E27FC236}">
              <a16:creationId xmlns:a16="http://schemas.microsoft.com/office/drawing/2014/main" id="{00000000-0008-0000-0600-000021000000}"/>
            </a:ext>
          </a:extLst>
        </xdr:cNvPr>
        <xdr:cNvSpPr txBox="1">
          <a:spLocks noChangeArrowheads="1"/>
        </xdr:cNvSpPr>
      </xdr:nvSpPr>
      <xdr:spPr bwMode="auto">
        <a:xfrm>
          <a:off x="4924425" y="1497330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352425"/>
    <xdr:sp macro="" textlink="">
      <xdr:nvSpPr>
        <xdr:cNvPr id="34" name="Text Box 5">
          <a:extLst>
            <a:ext uri="{FF2B5EF4-FFF2-40B4-BE49-F238E27FC236}">
              <a16:creationId xmlns:a16="http://schemas.microsoft.com/office/drawing/2014/main" id="{00000000-0008-0000-0600-000022000000}"/>
            </a:ext>
          </a:extLst>
        </xdr:cNvPr>
        <xdr:cNvSpPr txBox="1">
          <a:spLocks noChangeArrowheads="1"/>
        </xdr:cNvSpPr>
      </xdr:nvSpPr>
      <xdr:spPr bwMode="auto">
        <a:xfrm>
          <a:off x="4924425" y="1497330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352425"/>
    <xdr:sp macro="" textlink="">
      <xdr:nvSpPr>
        <xdr:cNvPr id="35" name="Text Box 6">
          <a:extLst>
            <a:ext uri="{FF2B5EF4-FFF2-40B4-BE49-F238E27FC236}">
              <a16:creationId xmlns:a16="http://schemas.microsoft.com/office/drawing/2014/main" id="{00000000-0008-0000-0600-000023000000}"/>
            </a:ext>
          </a:extLst>
        </xdr:cNvPr>
        <xdr:cNvSpPr txBox="1">
          <a:spLocks noChangeArrowheads="1"/>
        </xdr:cNvSpPr>
      </xdr:nvSpPr>
      <xdr:spPr bwMode="auto">
        <a:xfrm>
          <a:off x="4924425" y="1497330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352425"/>
    <xdr:sp macro="" textlink="">
      <xdr:nvSpPr>
        <xdr:cNvPr id="36" name="Text Box 7">
          <a:extLst>
            <a:ext uri="{FF2B5EF4-FFF2-40B4-BE49-F238E27FC236}">
              <a16:creationId xmlns:a16="http://schemas.microsoft.com/office/drawing/2014/main" id="{00000000-0008-0000-0600-000024000000}"/>
            </a:ext>
          </a:extLst>
        </xdr:cNvPr>
        <xdr:cNvSpPr txBox="1">
          <a:spLocks noChangeArrowheads="1"/>
        </xdr:cNvSpPr>
      </xdr:nvSpPr>
      <xdr:spPr bwMode="auto">
        <a:xfrm>
          <a:off x="4924425" y="1497330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76200" cy="352425"/>
    <xdr:sp macro="" textlink="">
      <xdr:nvSpPr>
        <xdr:cNvPr id="42" name="Text Box 3">
          <a:extLst>
            <a:ext uri="{FF2B5EF4-FFF2-40B4-BE49-F238E27FC236}">
              <a16:creationId xmlns:a16="http://schemas.microsoft.com/office/drawing/2014/main" id="{00000000-0008-0000-0600-00002A000000}"/>
            </a:ext>
          </a:extLst>
        </xdr:cNvPr>
        <xdr:cNvSpPr txBox="1">
          <a:spLocks noChangeArrowheads="1"/>
        </xdr:cNvSpPr>
      </xdr:nvSpPr>
      <xdr:spPr bwMode="auto">
        <a:xfrm>
          <a:off x="4924425" y="1304925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76200" cy="352425"/>
    <xdr:sp macro="" textlink="">
      <xdr:nvSpPr>
        <xdr:cNvPr id="43" name="Text Box 4">
          <a:extLst>
            <a:ext uri="{FF2B5EF4-FFF2-40B4-BE49-F238E27FC236}">
              <a16:creationId xmlns:a16="http://schemas.microsoft.com/office/drawing/2014/main" id="{00000000-0008-0000-0600-00002B000000}"/>
            </a:ext>
          </a:extLst>
        </xdr:cNvPr>
        <xdr:cNvSpPr txBox="1">
          <a:spLocks noChangeArrowheads="1"/>
        </xdr:cNvSpPr>
      </xdr:nvSpPr>
      <xdr:spPr bwMode="auto">
        <a:xfrm>
          <a:off x="4924425" y="1304925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76200" cy="352425"/>
    <xdr:sp macro="" textlink="">
      <xdr:nvSpPr>
        <xdr:cNvPr id="44" name="Text Box 5">
          <a:extLst>
            <a:ext uri="{FF2B5EF4-FFF2-40B4-BE49-F238E27FC236}">
              <a16:creationId xmlns:a16="http://schemas.microsoft.com/office/drawing/2014/main" id="{00000000-0008-0000-0600-00002C000000}"/>
            </a:ext>
          </a:extLst>
        </xdr:cNvPr>
        <xdr:cNvSpPr txBox="1">
          <a:spLocks noChangeArrowheads="1"/>
        </xdr:cNvSpPr>
      </xdr:nvSpPr>
      <xdr:spPr bwMode="auto">
        <a:xfrm>
          <a:off x="4924425" y="1304925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76200" cy="352425"/>
    <xdr:sp macro="" textlink="">
      <xdr:nvSpPr>
        <xdr:cNvPr id="45" name="Text Box 6">
          <a:extLst>
            <a:ext uri="{FF2B5EF4-FFF2-40B4-BE49-F238E27FC236}">
              <a16:creationId xmlns:a16="http://schemas.microsoft.com/office/drawing/2014/main" id="{00000000-0008-0000-0600-00002D000000}"/>
            </a:ext>
          </a:extLst>
        </xdr:cNvPr>
        <xdr:cNvSpPr txBox="1">
          <a:spLocks noChangeArrowheads="1"/>
        </xdr:cNvSpPr>
      </xdr:nvSpPr>
      <xdr:spPr bwMode="auto">
        <a:xfrm>
          <a:off x="4924425" y="1304925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76200" cy="352425"/>
    <xdr:sp macro="" textlink="">
      <xdr:nvSpPr>
        <xdr:cNvPr id="46" name="Text Box 7">
          <a:extLst>
            <a:ext uri="{FF2B5EF4-FFF2-40B4-BE49-F238E27FC236}">
              <a16:creationId xmlns:a16="http://schemas.microsoft.com/office/drawing/2014/main" id="{00000000-0008-0000-0600-00002E000000}"/>
            </a:ext>
          </a:extLst>
        </xdr:cNvPr>
        <xdr:cNvSpPr txBox="1">
          <a:spLocks noChangeArrowheads="1"/>
        </xdr:cNvSpPr>
      </xdr:nvSpPr>
      <xdr:spPr bwMode="auto">
        <a:xfrm>
          <a:off x="4924425" y="1304925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76200" cy="352425"/>
    <xdr:sp macro="" textlink="">
      <xdr:nvSpPr>
        <xdr:cNvPr id="47" name="Text Box 3">
          <a:extLst>
            <a:ext uri="{FF2B5EF4-FFF2-40B4-BE49-F238E27FC236}">
              <a16:creationId xmlns:a16="http://schemas.microsoft.com/office/drawing/2014/main" id="{00000000-0008-0000-0600-00002F000000}"/>
            </a:ext>
          </a:extLst>
        </xdr:cNvPr>
        <xdr:cNvSpPr txBox="1">
          <a:spLocks noChangeArrowheads="1"/>
        </xdr:cNvSpPr>
      </xdr:nvSpPr>
      <xdr:spPr bwMode="auto">
        <a:xfrm>
          <a:off x="4924425" y="1588770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76200" cy="352425"/>
    <xdr:sp macro="" textlink="">
      <xdr:nvSpPr>
        <xdr:cNvPr id="48" name="Text Box 4">
          <a:extLst>
            <a:ext uri="{FF2B5EF4-FFF2-40B4-BE49-F238E27FC236}">
              <a16:creationId xmlns:a16="http://schemas.microsoft.com/office/drawing/2014/main" id="{00000000-0008-0000-0600-000030000000}"/>
            </a:ext>
          </a:extLst>
        </xdr:cNvPr>
        <xdr:cNvSpPr txBox="1">
          <a:spLocks noChangeArrowheads="1"/>
        </xdr:cNvSpPr>
      </xdr:nvSpPr>
      <xdr:spPr bwMode="auto">
        <a:xfrm>
          <a:off x="4924425" y="1588770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76200" cy="352425"/>
    <xdr:sp macro="" textlink="">
      <xdr:nvSpPr>
        <xdr:cNvPr id="49" name="Text Box 5">
          <a:extLst>
            <a:ext uri="{FF2B5EF4-FFF2-40B4-BE49-F238E27FC236}">
              <a16:creationId xmlns:a16="http://schemas.microsoft.com/office/drawing/2014/main" id="{00000000-0008-0000-0600-000031000000}"/>
            </a:ext>
          </a:extLst>
        </xdr:cNvPr>
        <xdr:cNvSpPr txBox="1">
          <a:spLocks noChangeArrowheads="1"/>
        </xdr:cNvSpPr>
      </xdr:nvSpPr>
      <xdr:spPr bwMode="auto">
        <a:xfrm>
          <a:off x="4924425" y="1588770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76200" cy="352425"/>
    <xdr:sp macro="" textlink="">
      <xdr:nvSpPr>
        <xdr:cNvPr id="50" name="Text Box 6">
          <a:extLst>
            <a:ext uri="{FF2B5EF4-FFF2-40B4-BE49-F238E27FC236}">
              <a16:creationId xmlns:a16="http://schemas.microsoft.com/office/drawing/2014/main" id="{00000000-0008-0000-0600-000032000000}"/>
            </a:ext>
          </a:extLst>
        </xdr:cNvPr>
        <xdr:cNvSpPr txBox="1">
          <a:spLocks noChangeArrowheads="1"/>
        </xdr:cNvSpPr>
      </xdr:nvSpPr>
      <xdr:spPr bwMode="auto">
        <a:xfrm>
          <a:off x="4924425" y="1588770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76200" cy="352425"/>
    <xdr:sp macro="" textlink="">
      <xdr:nvSpPr>
        <xdr:cNvPr id="51" name="Text Box 7">
          <a:extLst>
            <a:ext uri="{FF2B5EF4-FFF2-40B4-BE49-F238E27FC236}">
              <a16:creationId xmlns:a16="http://schemas.microsoft.com/office/drawing/2014/main" id="{00000000-0008-0000-0600-000033000000}"/>
            </a:ext>
          </a:extLst>
        </xdr:cNvPr>
        <xdr:cNvSpPr txBox="1">
          <a:spLocks noChangeArrowheads="1"/>
        </xdr:cNvSpPr>
      </xdr:nvSpPr>
      <xdr:spPr bwMode="auto">
        <a:xfrm>
          <a:off x="4924425" y="1588770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87</xdr:row>
      <xdr:rowOff>0</xdr:rowOff>
    </xdr:from>
    <xdr:ext cx="76200" cy="352425"/>
    <xdr:sp macro="" textlink="">
      <xdr:nvSpPr>
        <xdr:cNvPr id="52" name="Text Box 3">
          <a:extLst>
            <a:ext uri="{FF2B5EF4-FFF2-40B4-BE49-F238E27FC236}">
              <a16:creationId xmlns:a16="http://schemas.microsoft.com/office/drawing/2014/main" id="{00000000-0008-0000-0600-000034000000}"/>
            </a:ext>
          </a:extLst>
        </xdr:cNvPr>
        <xdr:cNvSpPr txBox="1">
          <a:spLocks noChangeArrowheads="1"/>
        </xdr:cNvSpPr>
      </xdr:nvSpPr>
      <xdr:spPr bwMode="auto">
        <a:xfrm>
          <a:off x="5626100" y="1301750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87</xdr:row>
      <xdr:rowOff>0</xdr:rowOff>
    </xdr:from>
    <xdr:ext cx="76200" cy="352425"/>
    <xdr:sp macro="" textlink="">
      <xdr:nvSpPr>
        <xdr:cNvPr id="53" name="Text Box 4">
          <a:extLst>
            <a:ext uri="{FF2B5EF4-FFF2-40B4-BE49-F238E27FC236}">
              <a16:creationId xmlns:a16="http://schemas.microsoft.com/office/drawing/2014/main" id="{00000000-0008-0000-0600-000035000000}"/>
            </a:ext>
          </a:extLst>
        </xdr:cNvPr>
        <xdr:cNvSpPr txBox="1">
          <a:spLocks noChangeArrowheads="1"/>
        </xdr:cNvSpPr>
      </xdr:nvSpPr>
      <xdr:spPr bwMode="auto">
        <a:xfrm>
          <a:off x="5626100" y="1301750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87</xdr:row>
      <xdr:rowOff>0</xdr:rowOff>
    </xdr:from>
    <xdr:ext cx="76200" cy="352425"/>
    <xdr:sp macro="" textlink="">
      <xdr:nvSpPr>
        <xdr:cNvPr id="54" name="Text Box 5">
          <a:extLst>
            <a:ext uri="{FF2B5EF4-FFF2-40B4-BE49-F238E27FC236}">
              <a16:creationId xmlns:a16="http://schemas.microsoft.com/office/drawing/2014/main" id="{00000000-0008-0000-0600-000036000000}"/>
            </a:ext>
          </a:extLst>
        </xdr:cNvPr>
        <xdr:cNvSpPr txBox="1">
          <a:spLocks noChangeArrowheads="1"/>
        </xdr:cNvSpPr>
      </xdr:nvSpPr>
      <xdr:spPr bwMode="auto">
        <a:xfrm>
          <a:off x="5626100" y="1301750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87</xdr:row>
      <xdr:rowOff>0</xdr:rowOff>
    </xdr:from>
    <xdr:ext cx="76200" cy="352425"/>
    <xdr:sp macro="" textlink="">
      <xdr:nvSpPr>
        <xdr:cNvPr id="55" name="Text Box 6">
          <a:extLst>
            <a:ext uri="{FF2B5EF4-FFF2-40B4-BE49-F238E27FC236}">
              <a16:creationId xmlns:a16="http://schemas.microsoft.com/office/drawing/2014/main" id="{00000000-0008-0000-0600-000037000000}"/>
            </a:ext>
          </a:extLst>
        </xdr:cNvPr>
        <xdr:cNvSpPr txBox="1">
          <a:spLocks noChangeArrowheads="1"/>
        </xdr:cNvSpPr>
      </xdr:nvSpPr>
      <xdr:spPr bwMode="auto">
        <a:xfrm>
          <a:off x="5626100" y="1301750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87</xdr:row>
      <xdr:rowOff>0</xdr:rowOff>
    </xdr:from>
    <xdr:ext cx="76200" cy="352425"/>
    <xdr:sp macro="" textlink="">
      <xdr:nvSpPr>
        <xdr:cNvPr id="56" name="Text Box 7">
          <a:extLst>
            <a:ext uri="{FF2B5EF4-FFF2-40B4-BE49-F238E27FC236}">
              <a16:creationId xmlns:a16="http://schemas.microsoft.com/office/drawing/2014/main" id="{00000000-0008-0000-0600-000038000000}"/>
            </a:ext>
          </a:extLst>
        </xdr:cNvPr>
        <xdr:cNvSpPr txBox="1">
          <a:spLocks noChangeArrowheads="1"/>
        </xdr:cNvSpPr>
      </xdr:nvSpPr>
      <xdr:spPr bwMode="auto">
        <a:xfrm>
          <a:off x="5626100" y="1301750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89</xdr:row>
      <xdr:rowOff>0</xdr:rowOff>
    </xdr:from>
    <xdr:ext cx="76200" cy="352425"/>
    <xdr:sp macro="" textlink="">
      <xdr:nvSpPr>
        <xdr:cNvPr id="57" name="Text Box 3">
          <a:extLst>
            <a:ext uri="{FF2B5EF4-FFF2-40B4-BE49-F238E27FC236}">
              <a16:creationId xmlns:a16="http://schemas.microsoft.com/office/drawing/2014/main" id="{00000000-0008-0000-0600-000039000000}"/>
            </a:ext>
          </a:extLst>
        </xdr:cNvPr>
        <xdr:cNvSpPr txBox="1">
          <a:spLocks noChangeArrowheads="1"/>
        </xdr:cNvSpPr>
      </xdr:nvSpPr>
      <xdr:spPr bwMode="auto">
        <a:xfrm>
          <a:off x="5626100" y="1357630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89</xdr:row>
      <xdr:rowOff>0</xdr:rowOff>
    </xdr:from>
    <xdr:ext cx="76200" cy="352425"/>
    <xdr:sp macro="" textlink="">
      <xdr:nvSpPr>
        <xdr:cNvPr id="58" name="Text Box 4">
          <a:extLst>
            <a:ext uri="{FF2B5EF4-FFF2-40B4-BE49-F238E27FC236}">
              <a16:creationId xmlns:a16="http://schemas.microsoft.com/office/drawing/2014/main" id="{00000000-0008-0000-0600-00003A000000}"/>
            </a:ext>
          </a:extLst>
        </xdr:cNvPr>
        <xdr:cNvSpPr txBox="1">
          <a:spLocks noChangeArrowheads="1"/>
        </xdr:cNvSpPr>
      </xdr:nvSpPr>
      <xdr:spPr bwMode="auto">
        <a:xfrm>
          <a:off x="5626100" y="1357630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89</xdr:row>
      <xdr:rowOff>0</xdr:rowOff>
    </xdr:from>
    <xdr:ext cx="76200" cy="352425"/>
    <xdr:sp macro="" textlink="">
      <xdr:nvSpPr>
        <xdr:cNvPr id="59" name="Text Box 5">
          <a:extLst>
            <a:ext uri="{FF2B5EF4-FFF2-40B4-BE49-F238E27FC236}">
              <a16:creationId xmlns:a16="http://schemas.microsoft.com/office/drawing/2014/main" id="{00000000-0008-0000-0600-00003B000000}"/>
            </a:ext>
          </a:extLst>
        </xdr:cNvPr>
        <xdr:cNvSpPr txBox="1">
          <a:spLocks noChangeArrowheads="1"/>
        </xdr:cNvSpPr>
      </xdr:nvSpPr>
      <xdr:spPr bwMode="auto">
        <a:xfrm>
          <a:off x="5626100" y="1357630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89</xdr:row>
      <xdr:rowOff>0</xdr:rowOff>
    </xdr:from>
    <xdr:ext cx="76200" cy="352425"/>
    <xdr:sp macro="" textlink="">
      <xdr:nvSpPr>
        <xdr:cNvPr id="60" name="Text Box 6">
          <a:extLst>
            <a:ext uri="{FF2B5EF4-FFF2-40B4-BE49-F238E27FC236}">
              <a16:creationId xmlns:a16="http://schemas.microsoft.com/office/drawing/2014/main" id="{00000000-0008-0000-0600-00003C000000}"/>
            </a:ext>
          </a:extLst>
        </xdr:cNvPr>
        <xdr:cNvSpPr txBox="1">
          <a:spLocks noChangeArrowheads="1"/>
        </xdr:cNvSpPr>
      </xdr:nvSpPr>
      <xdr:spPr bwMode="auto">
        <a:xfrm>
          <a:off x="5626100" y="1357630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89</xdr:row>
      <xdr:rowOff>0</xdr:rowOff>
    </xdr:from>
    <xdr:ext cx="76200" cy="352425"/>
    <xdr:sp macro="" textlink="">
      <xdr:nvSpPr>
        <xdr:cNvPr id="61" name="Text Box 7">
          <a:extLst>
            <a:ext uri="{FF2B5EF4-FFF2-40B4-BE49-F238E27FC236}">
              <a16:creationId xmlns:a16="http://schemas.microsoft.com/office/drawing/2014/main" id="{00000000-0008-0000-0600-00003D000000}"/>
            </a:ext>
          </a:extLst>
        </xdr:cNvPr>
        <xdr:cNvSpPr txBox="1">
          <a:spLocks noChangeArrowheads="1"/>
        </xdr:cNvSpPr>
      </xdr:nvSpPr>
      <xdr:spPr bwMode="auto">
        <a:xfrm>
          <a:off x="5626100" y="1357630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94</xdr:row>
      <xdr:rowOff>0</xdr:rowOff>
    </xdr:from>
    <xdr:ext cx="76200" cy="352425"/>
    <xdr:sp macro="" textlink="">
      <xdr:nvSpPr>
        <xdr:cNvPr id="62" name="Text Box 3">
          <a:extLst>
            <a:ext uri="{FF2B5EF4-FFF2-40B4-BE49-F238E27FC236}">
              <a16:creationId xmlns:a16="http://schemas.microsoft.com/office/drawing/2014/main" id="{00000000-0008-0000-0600-00003E000000}"/>
            </a:ext>
          </a:extLst>
        </xdr:cNvPr>
        <xdr:cNvSpPr txBox="1">
          <a:spLocks noChangeArrowheads="1"/>
        </xdr:cNvSpPr>
      </xdr:nvSpPr>
      <xdr:spPr bwMode="auto">
        <a:xfrm>
          <a:off x="5626100" y="2001520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94</xdr:row>
      <xdr:rowOff>0</xdr:rowOff>
    </xdr:from>
    <xdr:ext cx="76200" cy="352425"/>
    <xdr:sp macro="" textlink="">
      <xdr:nvSpPr>
        <xdr:cNvPr id="63" name="Text Box 4">
          <a:extLst>
            <a:ext uri="{FF2B5EF4-FFF2-40B4-BE49-F238E27FC236}">
              <a16:creationId xmlns:a16="http://schemas.microsoft.com/office/drawing/2014/main" id="{00000000-0008-0000-0600-00003F000000}"/>
            </a:ext>
          </a:extLst>
        </xdr:cNvPr>
        <xdr:cNvSpPr txBox="1">
          <a:spLocks noChangeArrowheads="1"/>
        </xdr:cNvSpPr>
      </xdr:nvSpPr>
      <xdr:spPr bwMode="auto">
        <a:xfrm>
          <a:off x="5626100" y="2001520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94</xdr:row>
      <xdr:rowOff>0</xdr:rowOff>
    </xdr:from>
    <xdr:ext cx="76200" cy="352425"/>
    <xdr:sp macro="" textlink="">
      <xdr:nvSpPr>
        <xdr:cNvPr id="64" name="Text Box 5">
          <a:extLst>
            <a:ext uri="{FF2B5EF4-FFF2-40B4-BE49-F238E27FC236}">
              <a16:creationId xmlns:a16="http://schemas.microsoft.com/office/drawing/2014/main" id="{00000000-0008-0000-0600-000040000000}"/>
            </a:ext>
          </a:extLst>
        </xdr:cNvPr>
        <xdr:cNvSpPr txBox="1">
          <a:spLocks noChangeArrowheads="1"/>
        </xdr:cNvSpPr>
      </xdr:nvSpPr>
      <xdr:spPr bwMode="auto">
        <a:xfrm>
          <a:off x="5626100" y="2001520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94</xdr:row>
      <xdr:rowOff>0</xdr:rowOff>
    </xdr:from>
    <xdr:ext cx="76200" cy="352425"/>
    <xdr:sp macro="" textlink="">
      <xdr:nvSpPr>
        <xdr:cNvPr id="65" name="Text Box 6">
          <a:extLst>
            <a:ext uri="{FF2B5EF4-FFF2-40B4-BE49-F238E27FC236}">
              <a16:creationId xmlns:a16="http://schemas.microsoft.com/office/drawing/2014/main" id="{00000000-0008-0000-0600-000041000000}"/>
            </a:ext>
          </a:extLst>
        </xdr:cNvPr>
        <xdr:cNvSpPr txBox="1">
          <a:spLocks noChangeArrowheads="1"/>
        </xdr:cNvSpPr>
      </xdr:nvSpPr>
      <xdr:spPr bwMode="auto">
        <a:xfrm>
          <a:off x="5626100" y="2001520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94</xdr:row>
      <xdr:rowOff>0</xdr:rowOff>
    </xdr:from>
    <xdr:ext cx="76200" cy="352425"/>
    <xdr:sp macro="" textlink="">
      <xdr:nvSpPr>
        <xdr:cNvPr id="66" name="Text Box 7">
          <a:extLst>
            <a:ext uri="{FF2B5EF4-FFF2-40B4-BE49-F238E27FC236}">
              <a16:creationId xmlns:a16="http://schemas.microsoft.com/office/drawing/2014/main" id="{00000000-0008-0000-0600-000042000000}"/>
            </a:ext>
          </a:extLst>
        </xdr:cNvPr>
        <xdr:cNvSpPr txBox="1">
          <a:spLocks noChangeArrowheads="1"/>
        </xdr:cNvSpPr>
      </xdr:nvSpPr>
      <xdr:spPr bwMode="auto">
        <a:xfrm>
          <a:off x="5626100" y="2001520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98</xdr:row>
      <xdr:rowOff>0</xdr:rowOff>
    </xdr:from>
    <xdr:ext cx="76200" cy="352425"/>
    <xdr:sp macro="" textlink="">
      <xdr:nvSpPr>
        <xdr:cNvPr id="67" name="Text Box 3">
          <a:extLst>
            <a:ext uri="{FF2B5EF4-FFF2-40B4-BE49-F238E27FC236}">
              <a16:creationId xmlns:a16="http://schemas.microsoft.com/office/drawing/2014/main" id="{00000000-0008-0000-0600-000043000000}"/>
            </a:ext>
          </a:extLst>
        </xdr:cNvPr>
        <xdr:cNvSpPr txBox="1">
          <a:spLocks noChangeArrowheads="1"/>
        </xdr:cNvSpPr>
      </xdr:nvSpPr>
      <xdr:spPr bwMode="auto">
        <a:xfrm>
          <a:off x="5626100" y="1563370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98</xdr:row>
      <xdr:rowOff>0</xdr:rowOff>
    </xdr:from>
    <xdr:ext cx="76200" cy="352425"/>
    <xdr:sp macro="" textlink="">
      <xdr:nvSpPr>
        <xdr:cNvPr id="68" name="Text Box 4">
          <a:extLst>
            <a:ext uri="{FF2B5EF4-FFF2-40B4-BE49-F238E27FC236}">
              <a16:creationId xmlns:a16="http://schemas.microsoft.com/office/drawing/2014/main" id="{00000000-0008-0000-0600-000044000000}"/>
            </a:ext>
          </a:extLst>
        </xdr:cNvPr>
        <xdr:cNvSpPr txBox="1">
          <a:spLocks noChangeArrowheads="1"/>
        </xdr:cNvSpPr>
      </xdr:nvSpPr>
      <xdr:spPr bwMode="auto">
        <a:xfrm>
          <a:off x="5626100" y="1563370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98</xdr:row>
      <xdr:rowOff>0</xdr:rowOff>
    </xdr:from>
    <xdr:ext cx="76200" cy="352425"/>
    <xdr:sp macro="" textlink="">
      <xdr:nvSpPr>
        <xdr:cNvPr id="69" name="Text Box 5">
          <a:extLst>
            <a:ext uri="{FF2B5EF4-FFF2-40B4-BE49-F238E27FC236}">
              <a16:creationId xmlns:a16="http://schemas.microsoft.com/office/drawing/2014/main" id="{00000000-0008-0000-0600-000045000000}"/>
            </a:ext>
          </a:extLst>
        </xdr:cNvPr>
        <xdr:cNvSpPr txBox="1">
          <a:spLocks noChangeArrowheads="1"/>
        </xdr:cNvSpPr>
      </xdr:nvSpPr>
      <xdr:spPr bwMode="auto">
        <a:xfrm>
          <a:off x="5626100" y="1563370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98</xdr:row>
      <xdr:rowOff>0</xdr:rowOff>
    </xdr:from>
    <xdr:ext cx="76200" cy="352425"/>
    <xdr:sp macro="" textlink="">
      <xdr:nvSpPr>
        <xdr:cNvPr id="70" name="Text Box 6">
          <a:extLst>
            <a:ext uri="{FF2B5EF4-FFF2-40B4-BE49-F238E27FC236}">
              <a16:creationId xmlns:a16="http://schemas.microsoft.com/office/drawing/2014/main" id="{00000000-0008-0000-0600-000046000000}"/>
            </a:ext>
          </a:extLst>
        </xdr:cNvPr>
        <xdr:cNvSpPr txBox="1">
          <a:spLocks noChangeArrowheads="1"/>
        </xdr:cNvSpPr>
      </xdr:nvSpPr>
      <xdr:spPr bwMode="auto">
        <a:xfrm>
          <a:off x="5626100" y="1563370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98</xdr:row>
      <xdr:rowOff>0</xdr:rowOff>
    </xdr:from>
    <xdr:ext cx="76200" cy="352425"/>
    <xdr:sp macro="" textlink="">
      <xdr:nvSpPr>
        <xdr:cNvPr id="71" name="Text Box 7">
          <a:extLst>
            <a:ext uri="{FF2B5EF4-FFF2-40B4-BE49-F238E27FC236}">
              <a16:creationId xmlns:a16="http://schemas.microsoft.com/office/drawing/2014/main" id="{00000000-0008-0000-0600-000047000000}"/>
            </a:ext>
          </a:extLst>
        </xdr:cNvPr>
        <xdr:cNvSpPr txBox="1">
          <a:spLocks noChangeArrowheads="1"/>
        </xdr:cNvSpPr>
      </xdr:nvSpPr>
      <xdr:spPr bwMode="auto">
        <a:xfrm>
          <a:off x="5626100" y="1563370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N270"/>
  <sheetViews>
    <sheetView tabSelected="1" view="pageBreakPreview" zoomScaleNormal="100" zoomScaleSheetLayoutView="100" workbookViewId="0">
      <selection activeCell="M10" sqref="M10"/>
    </sheetView>
  </sheetViews>
  <sheetFormatPr defaultColWidth="9.140625" defaultRowHeight="19.5" x14ac:dyDescent="0.35"/>
  <cols>
    <col min="1" max="1" width="8.140625" style="6" customWidth="1"/>
    <col min="2" max="2" width="13.7109375" style="6" customWidth="1"/>
    <col min="3" max="3" width="63.140625" style="6" customWidth="1"/>
    <col min="4" max="4" width="11.28515625" style="6" bestFit="1" customWidth="1"/>
    <col min="5" max="5" width="19.85546875" style="6" customWidth="1"/>
    <col min="6" max="6" width="14.85546875" style="6" bestFit="1" customWidth="1"/>
    <col min="7" max="7" width="22" style="6" customWidth="1"/>
    <col min="8" max="8" width="18.42578125" style="6" bestFit="1" customWidth="1"/>
    <col min="9" max="9" width="13.5703125" style="6" customWidth="1"/>
    <col min="10" max="10" width="17.28515625" style="6" bestFit="1" customWidth="1"/>
    <col min="11" max="11" width="12" style="6" bestFit="1" customWidth="1"/>
    <col min="12" max="12" width="17.28515625" style="6" bestFit="1" customWidth="1"/>
    <col min="13" max="13" width="17.28515625" style="140" bestFit="1" customWidth="1"/>
    <col min="14" max="16384" width="9.140625" style="6"/>
  </cols>
  <sheetData>
    <row r="1" spans="1:13" ht="18" customHeight="1" x14ac:dyDescent="0.35">
      <c r="A1" s="2"/>
      <c r="B1" s="2"/>
      <c r="C1" s="3" t="s">
        <v>2</v>
      </c>
      <c r="D1" s="3"/>
      <c r="E1" s="3"/>
      <c r="F1" s="3"/>
      <c r="G1" s="3"/>
      <c r="H1" s="3"/>
      <c r="I1" s="3"/>
      <c r="J1" s="4"/>
      <c r="K1" s="5"/>
      <c r="L1" s="5"/>
      <c r="M1" s="111"/>
    </row>
    <row r="2" spans="1:13" x14ac:dyDescent="0.35">
      <c r="A2" s="2"/>
      <c r="B2" s="2"/>
      <c r="C2" s="3"/>
      <c r="D2" s="3"/>
      <c r="E2" s="7"/>
      <c r="F2" s="3"/>
      <c r="G2" s="3"/>
      <c r="H2" s="3"/>
      <c r="I2" s="3"/>
      <c r="J2" s="4"/>
      <c r="K2" s="5"/>
      <c r="L2" s="5"/>
      <c r="M2" s="111"/>
    </row>
    <row r="3" spans="1:13" x14ac:dyDescent="0.35">
      <c r="A3" s="8"/>
      <c r="B3" s="5"/>
      <c r="C3" s="9" t="s">
        <v>3</v>
      </c>
      <c r="D3" s="9"/>
      <c r="E3" s="9"/>
      <c r="F3" s="9"/>
      <c r="G3" s="9"/>
      <c r="H3" s="9"/>
      <c r="I3" s="9"/>
      <c r="J3" s="10"/>
      <c r="K3" s="11"/>
      <c r="L3" s="11"/>
      <c r="M3" s="112"/>
    </row>
    <row r="4" spans="1:13" x14ac:dyDescent="0.35">
      <c r="A4" s="8"/>
      <c r="B4" s="8"/>
      <c r="C4" s="12"/>
      <c r="D4" s="8"/>
      <c r="E4" s="13"/>
      <c r="F4" s="14"/>
      <c r="G4" s="15"/>
      <c r="H4" s="16"/>
      <c r="I4" s="16"/>
      <c r="J4" s="17"/>
      <c r="K4" s="18"/>
      <c r="L4" s="18"/>
      <c r="M4" s="113"/>
    </row>
    <row r="5" spans="1:13" x14ac:dyDescent="0.35">
      <c r="A5" s="8"/>
      <c r="B5" s="8"/>
      <c r="C5" s="12"/>
      <c r="D5" s="158" t="s">
        <v>175</v>
      </c>
      <c r="E5" s="159"/>
      <c r="F5" s="159"/>
      <c r="G5" s="160"/>
      <c r="H5" s="19"/>
      <c r="I5" s="19"/>
      <c r="J5" s="19"/>
      <c r="K5" s="161">
        <f>M149</f>
        <v>0</v>
      </c>
      <c r="L5" s="162"/>
      <c r="M5" s="114" t="s">
        <v>0</v>
      </c>
    </row>
    <row r="6" spans="1:13" x14ac:dyDescent="0.35">
      <c r="A6" s="8"/>
      <c r="B6" s="8"/>
      <c r="C6" s="12"/>
      <c r="D6" s="158" t="s">
        <v>4</v>
      </c>
      <c r="E6" s="159"/>
      <c r="F6" s="159"/>
      <c r="G6" s="160"/>
      <c r="H6" s="19"/>
      <c r="I6" s="19"/>
      <c r="J6" s="19"/>
      <c r="K6" s="161">
        <f>J125</f>
        <v>0</v>
      </c>
      <c r="L6" s="161"/>
      <c r="M6" s="114" t="str">
        <f>M5</f>
        <v>ლარი</v>
      </c>
    </row>
    <row r="7" spans="1:13" x14ac:dyDescent="0.35">
      <c r="A7" s="20"/>
      <c r="B7" s="21"/>
      <c r="C7" s="21"/>
      <c r="D7" s="21"/>
      <c r="E7" s="21"/>
      <c r="F7" s="22"/>
      <c r="G7" s="22"/>
      <c r="H7" s="22"/>
      <c r="I7" s="22"/>
      <c r="J7" s="23"/>
      <c r="K7" s="22"/>
      <c r="L7" s="22"/>
      <c r="M7" s="115"/>
    </row>
    <row r="8" spans="1:13" ht="56.25" customHeight="1" x14ac:dyDescent="0.35">
      <c r="A8" s="24" t="s">
        <v>5</v>
      </c>
      <c r="B8" s="25" t="s">
        <v>6</v>
      </c>
      <c r="C8" s="26" t="s">
        <v>7</v>
      </c>
      <c r="D8" s="24" t="s">
        <v>8</v>
      </c>
      <c r="E8" s="26" t="s">
        <v>9</v>
      </c>
      <c r="F8" s="26"/>
      <c r="G8" s="26" t="s">
        <v>10</v>
      </c>
      <c r="H8" s="26"/>
      <c r="I8" s="26" t="s">
        <v>11</v>
      </c>
      <c r="J8" s="26"/>
      <c r="K8" s="163" t="s">
        <v>12</v>
      </c>
      <c r="L8" s="163"/>
      <c r="M8" s="155" t="s">
        <v>1</v>
      </c>
    </row>
    <row r="9" spans="1:13" ht="24" customHeight="1" x14ac:dyDescent="0.35">
      <c r="A9" s="27"/>
      <c r="B9" s="24"/>
      <c r="C9" s="26"/>
      <c r="D9" s="24"/>
      <c r="E9" s="28" t="s">
        <v>13</v>
      </c>
      <c r="F9" s="26" t="s">
        <v>14</v>
      </c>
      <c r="G9" s="26" t="s">
        <v>13</v>
      </c>
      <c r="H9" s="26" t="s">
        <v>14</v>
      </c>
      <c r="I9" s="26" t="s">
        <v>13</v>
      </c>
      <c r="J9" s="29" t="s">
        <v>14</v>
      </c>
      <c r="K9" s="26" t="s">
        <v>13</v>
      </c>
      <c r="L9" s="26" t="s">
        <v>14</v>
      </c>
      <c r="M9" s="156"/>
    </row>
    <row r="10" spans="1:13" x14ac:dyDescent="0.35">
      <c r="A10" s="24">
        <v>1</v>
      </c>
      <c r="B10" s="24" t="s">
        <v>15</v>
      </c>
      <c r="C10" s="1">
        <v>3</v>
      </c>
      <c r="D10" s="30">
        <v>4</v>
      </c>
      <c r="E10" s="31">
        <v>5</v>
      </c>
      <c r="F10" s="31">
        <v>6</v>
      </c>
      <c r="G10" s="31">
        <v>7</v>
      </c>
      <c r="H10" s="31">
        <v>8</v>
      </c>
      <c r="I10" s="31">
        <v>9</v>
      </c>
      <c r="J10" s="31">
        <v>10</v>
      </c>
      <c r="K10" s="30">
        <v>11</v>
      </c>
      <c r="L10" s="30">
        <v>12</v>
      </c>
      <c r="M10" s="116"/>
    </row>
    <row r="11" spans="1:13" x14ac:dyDescent="0.35">
      <c r="A11" s="25"/>
      <c r="B11" s="24"/>
      <c r="C11" s="32" t="s">
        <v>72</v>
      </c>
      <c r="D11" s="30"/>
      <c r="E11" s="31"/>
      <c r="F11" s="31"/>
      <c r="G11" s="31"/>
      <c r="H11" s="31"/>
      <c r="I11" s="31"/>
      <c r="J11" s="31"/>
      <c r="K11" s="30"/>
      <c r="L11" s="30"/>
      <c r="M11" s="116"/>
    </row>
    <row r="12" spans="1:13" x14ac:dyDescent="0.35">
      <c r="A12" s="150" t="s">
        <v>16</v>
      </c>
      <c r="B12" s="150" t="s">
        <v>73</v>
      </c>
      <c r="C12" s="153" t="s">
        <v>98</v>
      </c>
      <c r="D12" s="1" t="s">
        <v>27</v>
      </c>
      <c r="E12" s="34"/>
      <c r="F12" s="34">
        <v>230</v>
      </c>
      <c r="G12" s="35"/>
      <c r="H12" s="35"/>
      <c r="I12" s="35"/>
      <c r="J12" s="35"/>
      <c r="K12" s="35"/>
      <c r="L12" s="35"/>
      <c r="M12" s="97"/>
    </row>
    <row r="13" spans="1:13" ht="55.5" customHeight="1" x14ac:dyDescent="0.35">
      <c r="A13" s="151"/>
      <c r="B13" s="152"/>
      <c r="C13" s="154"/>
      <c r="D13" s="1" t="s">
        <v>43</v>
      </c>
      <c r="E13" s="38"/>
      <c r="F13" s="34">
        <f>F12/100</f>
        <v>2.2999999999999998</v>
      </c>
      <c r="G13" s="35"/>
      <c r="H13" s="35"/>
      <c r="I13" s="35"/>
      <c r="J13" s="35"/>
      <c r="K13" s="35"/>
      <c r="L13" s="35"/>
      <c r="M13" s="97"/>
    </row>
    <row r="14" spans="1:13" x14ac:dyDescent="0.35">
      <c r="A14" s="151"/>
      <c r="B14" s="26"/>
      <c r="C14" s="36" t="s">
        <v>57</v>
      </c>
      <c r="D14" s="26" t="s">
        <v>18</v>
      </c>
      <c r="E14" s="38">
        <v>18.600000000000001</v>
      </c>
      <c r="F14" s="38">
        <f>E14*F13</f>
        <v>42.78</v>
      </c>
      <c r="G14" s="35"/>
      <c r="H14" s="35"/>
      <c r="I14" s="35">
        <v>0</v>
      </c>
      <c r="J14" s="35">
        <f t="shared" ref="J14" si="0">I14*F14</f>
        <v>0</v>
      </c>
      <c r="K14" s="35"/>
      <c r="L14" s="35"/>
      <c r="M14" s="97">
        <f t="shared" ref="M14:M15" si="1">L14+J14+H14</f>
        <v>0</v>
      </c>
    </row>
    <row r="15" spans="1:13" ht="20.25" customHeight="1" x14ac:dyDescent="0.35">
      <c r="A15" s="152"/>
      <c r="B15" s="26"/>
      <c r="C15" s="36" t="s">
        <v>34</v>
      </c>
      <c r="D15" s="26" t="s">
        <v>0</v>
      </c>
      <c r="E15" s="38">
        <v>0.16</v>
      </c>
      <c r="F15" s="38">
        <f>E15*F13</f>
        <v>0.36799999999999999</v>
      </c>
      <c r="G15" s="35"/>
      <c r="H15" s="35"/>
      <c r="I15" s="35"/>
      <c r="J15" s="35"/>
      <c r="K15" s="35">
        <v>0</v>
      </c>
      <c r="L15" s="35">
        <f t="shared" ref="L15" si="2">K15*F15</f>
        <v>0</v>
      </c>
      <c r="M15" s="97">
        <f t="shared" si="1"/>
        <v>0</v>
      </c>
    </row>
    <row r="16" spans="1:13" ht="42" customHeight="1" x14ac:dyDescent="0.35">
      <c r="A16" s="141" t="s">
        <v>15</v>
      </c>
      <c r="B16" s="24" t="s">
        <v>41</v>
      </c>
      <c r="C16" s="33" t="s">
        <v>45</v>
      </c>
      <c r="D16" s="41" t="s">
        <v>19</v>
      </c>
      <c r="E16" s="42"/>
      <c r="F16" s="43">
        <v>9.1</v>
      </c>
      <c r="G16" s="44"/>
      <c r="H16" s="35"/>
      <c r="I16" s="44"/>
      <c r="J16" s="45"/>
      <c r="K16" s="44"/>
      <c r="L16" s="35"/>
      <c r="M16" s="117"/>
    </row>
    <row r="17" spans="1:13" ht="20.25" customHeight="1" x14ac:dyDescent="0.35">
      <c r="A17" s="142"/>
      <c r="B17" s="46"/>
      <c r="C17" s="36" t="s">
        <v>53</v>
      </c>
      <c r="D17" s="47" t="s">
        <v>18</v>
      </c>
      <c r="E17" s="42">
        <v>0.53</v>
      </c>
      <c r="F17" s="48">
        <f>E17*F16</f>
        <v>4.8230000000000004</v>
      </c>
      <c r="G17" s="44"/>
      <c r="H17" s="35"/>
      <c r="I17" s="44">
        <v>0</v>
      </c>
      <c r="J17" s="45">
        <f t="shared" ref="J17" si="3">I17*F17</f>
        <v>0</v>
      </c>
      <c r="K17" s="44"/>
      <c r="L17" s="35"/>
      <c r="M17" s="117">
        <f t="shared" ref="M17:M18" si="4">L17+J17+H17</f>
        <v>0</v>
      </c>
    </row>
    <row r="18" spans="1:13" ht="24" customHeight="1" x14ac:dyDescent="0.35">
      <c r="A18" s="143"/>
      <c r="B18" s="24" t="s">
        <v>54</v>
      </c>
      <c r="C18" s="36" t="s">
        <v>42</v>
      </c>
      <c r="D18" s="41" t="s">
        <v>19</v>
      </c>
      <c r="E18" s="42">
        <v>1</v>
      </c>
      <c r="F18" s="42">
        <f>F16*E18</f>
        <v>9.1</v>
      </c>
      <c r="G18" s="44"/>
      <c r="H18" s="35"/>
      <c r="I18" s="44"/>
      <c r="J18" s="45"/>
      <c r="K18" s="44">
        <v>0</v>
      </c>
      <c r="L18" s="35">
        <f t="shared" ref="L18" si="5">K18*F18</f>
        <v>0</v>
      </c>
      <c r="M18" s="117">
        <f t="shared" si="4"/>
        <v>0</v>
      </c>
    </row>
    <row r="19" spans="1:13" x14ac:dyDescent="0.35">
      <c r="A19" s="118"/>
      <c r="B19" s="26"/>
      <c r="C19" s="32" t="s">
        <v>74</v>
      </c>
      <c r="D19" s="26"/>
      <c r="E19" s="35"/>
      <c r="F19" s="49"/>
      <c r="G19" s="37"/>
      <c r="H19" s="37"/>
      <c r="I19" s="37"/>
      <c r="J19" s="37"/>
      <c r="K19" s="37"/>
      <c r="L19" s="37"/>
      <c r="M19" s="89"/>
    </row>
    <row r="20" spans="1:13" ht="26.25" customHeight="1" x14ac:dyDescent="0.35">
      <c r="A20" s="141" t="s">
        <v>21</v>
      </c>
      <c r="B20" s="26" t="s">
        <v>86</v>
      </c>
      <c r="C20" s="119" t="s">
        <v>84</v>
      </c>
      <c r="D20" s="30" t="s">
        <v>20</v>
      </c>
      <c r="E20" s="53"/>
      <c r="F20" s="50">
        <v>2</v>
      </c>
      <c r="G20" s="35"/>
      <c r="H20" s="35"/>
      <c r="I20" s="35"/>
      <c r="J20" s="35"/>
      <c r="K20" s="35"/>
      <c r="L20" s="35"/>
      <c r="M20" s="97"/>
    </row>
    <row r="21" spans="1:13" x14ac:dyDescent="0.35">
      <c r="A21" s="142"/>
      <c r="B21" s="26"/>
      <c r="C21" s="36" t="s">
        <v>64</v>
      </c>
      <c r="D21" s="26" t="s">
        <v>18</v>
      </c>
      <c r="E21" s="35">
        <v>1.87</v>
      </c>
      <c r="F21" s="35">
        <f>E21*F20</f>
        <v>3.74</v>
      </c>
      <c r="G21" s="35"/>
      <c r="H21" s="35"/>
      <c r="I21" s="35">
        <v>0</v>
      </c>
      <c r="J21" s="35">
        <f t="shared" ref="J21" si="6">I21*F21</f>
        <v>0</v>
      </c>
      <c r="K21" s="35"/>
      <c r="L21" s="35"/>
      <c r="M21" s="117">
        <f t="shared" ref="M21:M25" si="7">L21+J21+H21</f>
        <v>0</v>
      </c>
    </row>
    <row r="22" spans="1:13" ht="18" customHeight="1" x14ac:dyDescent="0.35">
      <c r="A22" s="142"/>
      <c r="B22" s="26" t="s">
        <v>38</v>
      </c>
      <c r="C22" s="36" t="s">
        <v>85</v>
      </c>
      <c r="D22" s="26" t="s">
        <v>20</v>
      </c>
      <c r="E22" s="49">
        <v>1.0149999999999999</v>
      </c>
      <c r="F22" s="35">
        <f>E22*F20</f>
        <v>2.0299999999999998</v>
      </c>
      <c r="G22" s="35">
        <v>0</v>
      </c>
      <c r="H22" s="88">
        <f t="shared" ref="H22:H31" si="8">G22*F22</f>
        <v>0</v>
      </c>
      <c r="I22" s="35"/>
      <c r="J22" s="35"/>
      <c r="K22" s="35"/>
      <c r="L22" s="35"/>
      <c r="M22" s="117">
        <f t="shared" si="7"/>
        <v>0</v>
      </c>
    </row>
    <row r="23" spans="1:13" ht="18" customHeight="1" x14ac:dyDescent="0.35">
      <c r="A23" s="142"/>
      <c r="B23" s="26" t="s">
        <v>55</v>
      </c>
      <c r="C23" s="36" t="s">
        <v>56</v>
      </c>
      <c r="D23" s="26" t="s">
        <v>27</v>
      </c>
      <c r="E23" s="49">
        <v>7.5399999999999995E-2</v>
      </c>
      <c r="F23" s="35">
        <f>E23*F20</f>
        <v>0.15079999999999999</v>
      </c>
      <c r="G23" s="35">
        <v>0</v>
      </c>
      <c r="H23" s="35">
        <f t="shared" si="8"/>
        <v>0</v>
      </c>
      <c r="I23" s="35"/>
      <c r="J23" s="35"/>
      <c r="K23" s="35"/>
      <c r="L23" s="35"/>
      <c r="M23" s="117">
        <f t="shared" si="7"/>
        <v>0</v>
      </c>
    </row>
    <row r="24" spans="1:13" ht="26.25" customHeight="1" x14ac:dyDescent="0.35">
      <c r="A24" s="142"/>
      <c r="B24" s="26"/>
      <c r="C24" s="36" t="s">
        <v>22</v>
      </c>
      <c r="D24" s="26" t="s">
        <v>0</v>
      </c>
      <c r="E24" s="35">
        <v>0.77</v>
      </c>
      <c r="F24" s="35">
        <f>E24*F20</f>
        <v>1.54</v>
      </c>
      <c r="G24" s="35"/>
      <c r="H24" s="35"/>
      <c r="I24" s="35"/>
      <c r="J24" s="35"/>
      <c r="K24" s="35">
        <v>0</v>
      </c>
      <c r="L24" s="35">
        <f t="shared" ref="L24:L31" si="9">K24*F24</f>
        <v>0</v>
      </c>
      <c r="M24" s="117">
        <f t="shared" si="7"/>
        <v>0</v>
      </c>
    </row>
    <row r="25" spans="1:13" ht="18" customHeight="1" x14ac:dyDescent="0.35">
      <c r="A25" s="142"/>
      <c r="B25" s="26"/>
      <c r="C25" s="36" t="s">
        <v>23</v>
      </c>
      <c r="D25" s="26" t="s">
        <v>0</v>
      </c>
      <c r="E25" s="35">
        <v>7.0000000000000007E-2</v>
      </c>
      <c r="F25" s="35">
        <f>E25*F20</f>
        <v>0.14000000000000001</v>
      </c>
      <c r="G25" s="35">
        <v>0</v>
      </c>
      <c r="H25" s="35">
        <f t="shared" si="8"/>
        <v>0</v>
      </c>
      <c r="I25" s="35"/>
      <c r="J25" s="35"/>
      <c r="K25" s="35"/>
      <c r="L25" s="35"/>
      <c r="M25" s="117">
        <f t="shared" si="7"/>
        <v>0</v>
      </c>
    </row>
    <row r="26" spans="1:13" ht="18" customHeight="1" x14ac:dyDescent="0.35">
      <c r="A26" s="150" t="s">
        <v>24</v>
      </c>
      <c r="B26" s="26" t="s">
        <v>71</v>
      </c>
      <c r="C26" s="56" t="s">
        <v>87</v>
      </c>
      <c r="D26" s="1" t="s">
        <v>27</v>
      </c>
      <c r="E26" s="57"/>
      <c r="F26" s="57">
        <v>15</v>
      </c>
      <c r="G26" s="35"/>
      <c r="H26" s="35"/>
      <c r="I26" s="35"/>
      <c r="J26" s="35"/>
      <c r="K26" s="35"/>
      <c r="L26" s="35"/>
      <c r="M26" s="97"/>
    </row>
    <row r="27" spans="1:13" ht="23.25" customHeight="1" x14ac:dyDescent="0.35">
      <c r="A27" s="151"/>
      <c r="B27" s="26"/>
      <c r="C27" s="36" t="s">
        <v>64</v>
      </c>
      <c r="D27" s="26" t="s">
        <v>18</v>
      </c>
      <c r="E27" s="59">
        <v>3.86</v>
      </c>
      <c r="F27" s="59">
        <f>E27*F26</f>
        <v>57.9</v>
      </c>
      <c r="G27" s="35"/>
      <c r="H27" s="35"/>
      <c r="I27" s="35">
        <v>0</v>
      </c>
      <c r="J27" s="35">
        <f t="shared" ref="J27" si="10">I27*F27</f>
        <v>0</v>
      </c>
      <c r="K27" s="35"/>
      <c r="L27" s="35"/>
      <c r="M27" s="97">
        <f t="shared" ref="M27:M31" si="11">L27+J27+H27</f>
        <v>0</v>
      </c>
    </row>
    <row r="28" spans="1:13" x14ac:dyDescent="0.35">
      <c r="A28" s="151"/>
      <c r="B28" s="26"/>
      <c r="C28" s="36" t="s">
        <v>23</v>
      </c>
      <c r="D28" s="26" t="s">
        <v>0</v>
      </c>
      <c r="E28" s="60">
        <v>4.2999999999999997E-2</v>
      </c>
      <c r="F28" s="59">
        <f>E28*F26</f>
        <v>0.64499999999999991</v>
      </c>
      <c r="G28" s="35">
        <v>0</v>
      </c>
      <c r="H28" s="35">
        <f t="shared" si="8"/>
        <v>0</v>
      </c>
      <c r="I28" s="35"/>
      <c r="J28" s="35"/>
      <c r="K28" s="35"/>
      <c r="L28" s="35"/>
      <c r="M28" s="97">
        <f t="shared" si="11"/>
        <v>0</v>
      </c>
    </row>
    <row r="29" spans="1:13" ht="12.75" customHeight="1" x14ac:dyDescent="0.35">
      <c r="A29" s="151"/>
      <c r="B29" s="26"/>
      <c r="C29" s="36" t="s">
        <v>22</v>
      </c>
      <c r="D29" s="26" t="s">
        <v>0</v>
      </c>
      <c r="E29" s="60">
        <v>3.5999999999999997E-2</v>
      </c>
      <c r="F29" s="59">
        <f>E29*F26</f>
        <v>0.53999999999999992</v>
      </c>
      <c r="G29" s="35"/>
      <c r="H29" s="35"/>
      <c r="I29" s="35"/>
      <c r="J29" s="35"/>
      <c r="K29" s="35">
        <v>0</v>
      </c>
      <c r="L29" s="35">
        <f t="shared" si="9"/>
        <v>0</v>
      </c>
      <c r="M29" s="97">
        <f t="shared" si="11"/>
        <v>0</v>
      </c>
    </row>
    <row r="30" spans="1:13" ht="23.25" customHeight="1" x14ac:dyDescent="0.35">
      <c r="A30" s="151"/>
      <c r="B30" s="26" t="s">
        <v>88</v>
      </c>
      <c r="C30" s="36" t="s">
        <v>89</v>
      </c>
      <c r="D30" s="26" t="s">
        <v>27</v>
      </c>
      <c r="E30" s="59">
        <v>1</v>
      </c>
      <c r="F30" s="59">
        <f>E30*F26</f>
        <v>15</v>
      </c>
      <c r="G30" s="35">
        <v>0</v>
      </c>
      <c r="H30" s="35">
        <f t="shared" si="8"/>
        <v>0</v>
      </c>
      <c r="I30" s="35"/>
      <c r="J30" s="35"/>
      <c r="K30" s="35"/>
      <c r="L30" s="35">
        <f t="shared" si="9"/>
        <v>0</v>
      </c>
      <c r="M30" s="97">
        <f t="shared" si="11"/>
        <v>0</v>
      </c>
    </row>
    <row r="31" spans="1:13" x14ac:dyDescent="0.35">
      <c r="A31" s="152"/>
      <c r="B31" s="26" t="s">
        <v>76</v>
      </c>
      <c r="C31" s="36" t="s">
        <v>77</v>
      </c>
      <c r="D31" s="26" t="s">
        <v>20</v>
      </c>
      <c r="E31" s="59">
        <v>0.03</v>
      </c>
      <c r="F31" s="59">
        <f>E31*F26</f>
        <v>0.44999999999999996</v>
      </c>
      <c r="G31" s="35">
        <v>0</v>
      </c>
      <c r="H31" s="35">
        <f t="shared" si="8"/>
        <v>0</v>
      </c>
      <c r="I31" s="35"/>
      <c r="J31" s="35"/>
      <c r="K31" s="35"/>
      <c r="L31" s="35">
        <f t="shared" si="9"/>
        <v>0</v>
      </c>
      <c r="M31" s="97">
        <f t="shared" si="11"/>
        <v>0</v>
      </c>
    </row>
    <row r="32" spans="1:13" x14ac:dyDescent="0.35">
      <c r="A32" s="150" t="s">
        <v>25</v>
      </c>
      <c r="B32" s="1" t="s">
        <v>30</v>
      </c>
      <c r="C32" s="33" t="s">
        <v>172</v>
      </c>
      <c r="D32" s="1" t="s">
        <v>33</v>
      </c>
      <c r="E32" s="57"/>
      <c r="F32" s="57">
        <v>4</v>
      </c>
      <c r="G32" s="35"/>
      <c r="H32" s="35"/>
      <c r="I32" s="35"/>
      <c r="J32" s="35"/>
      <c r="K32" s="35"/>
      <c r="L32" s="35"/>
      <c r="M32" s="97"/>
    </row>
    <row r="33" spans="1:14" x14ac:dyDescent="0.35">
      <c r="A33" s="151"/>
      <c r="B33" s="26"/>
      <c r="C33" s="36" t="s">
        <v>64</v>
      </c>
      <c r="D33" s="26" t="s">
        <v>18</v>
      </c>
      <c r="E33" s="59">
        <v>2.89</v>
      </c>
      <c r="F33" s="59">
        <f>E33*F32</f>
        <v>11.56</v>
      </c>
      <c r="G33" s="35"/>
      <c r="H33" s="35"/>
      <c r="I33" s="35">
        <v>0</v>
      </c>
      <c r="J33" s="35">
        <f t="shared" ref="J33" si="12">I33*F33</f>
        <v>0</v>
      </c>
      <c r="K33" s="35"/>
      <c r="L33" s="35"/>
      <c r="M33" s="97">
        <f t="shared" ref="M33:M34" si="13">L33+J33+H33</f>
        <v>0</v>
      </c>
    </row>
    <row r="34" spans="1:14" ht="39" x14ac:dyDescent="0.35">
      <c r="A34" s="151"/>
      <c r="B34" s="26" t="s">
        <v>173</v>
      </c>
      <c r="C34" s="36" t="s">
        <v>174</v>
      </c>
      <c r="D34" s="26" t="s">
        <v>33</v>
      </c>
      <c r="E34" s="59">
        <v>1</v>
      </c>
      <c r="F34" s="59">
        <v>4</v>
      </c>
      <c r="G34" s="35">
        <v>0</v>
      </c>
      <c r="H34" s="35">
        <f t="shared" ref="H34" si="14">G34*F34</f>
        <v>0</v>
      </c>
      <c r="I34" s="35"/>
      <c r="J34" s="35"/>
      <c r="K34" s="35"/>
      <c r="L34" s="35"/>
      <c r="M34" s="97">
        <f t="shared" si="13"/>
        <v>0</v>
      </c>
    </row>
    <row r="35" spans="1:14" ht="21.75" customHeight="1" x14ac:dyDescent="0.35">
      <c r="A35" s="141" t="s">
        <v>26</v>
      </c>
      <c r="B35" s="30" t="s">
        <v>30</v>
      </c>
      <c r="C35" s="33" t="s">
        <v>90</v>
      </c>
      <c r="D35" s="30" t="s">
        <v>27</v>
      </c>
      <c r="E35" s="50"/>
      <c r="F35" s="43">
        <v>1.05</v>
      </c>
      <c r="G35" s="35"/>
      <c r="H35" s="35"/>
      <c r="I35" s="35"/>
      <c r="J35" s="35"/>
      <c r="K35" s="35"/>
      <c r="L35" s="35"/>
      <c r="M35" s="97"/>
    </row>
    <row r="36" spans="1:14" x14ac:dyDescent="0.35">
      <c r="A36" s="142"/>
      <c r="B36" s="24"/>
      <c r="C36" s="36" t="s">
        <v>64</v>
      </c>
      <c r="D36" s="24" t="s">
        <v>18</v>
      </c>
      <c r="E36" s="37">
        <v>1</v>
      </c>
      <c r="F36" s="42">
        <f>E36*F35</f>
        <v>1.05</v>
      </c>
      <c r="G36" s="35"/>
      <c r="H36" s="35"/>
      <c r="I36" s="35">
        <v>0</v>
      </c>
      <c r="J36" s="35">
        <f t="shared" ref="J36" si="15">I36*F36</f>
        <v>0</v>
      </c>
      <c r="K36" s="35"/>
      <c r="L36" s="35"/>
      <c r="M36" s="97">
        <f t="shared" ref="M36:M37" si="16">L36+J36+H36</f>
        <v>0</v>
      </c>
    </row>
    <row r="37" spans="1:14" ht="22.5" customHeight="1" x14ac:dyDescent="0.35">
      <c r="A37" s="142"/>
      <c r="B37" s="26"/>
      <c r="C37" s="120" t="s">
        <v>91</v>
      </c>
      <c r="D37" s="26" t="s">
        <v>27</v>
      </c>
      <c r="E37" s="57">
        <v>1</v>
      </c>
      <c r="F37" s="57">
        <f>E37*F35</f>
        <v>1.05</v>
      </c>
      <c r="G37" s="35">
        <v>0</v>
      </c>
      <c r="H37" s="35">
        <f t="shared" ref="H37" si="17">G37*F37</f>
        <v>0</v>
      </c>
      <c r="I37" s="35"/>
      <c r="J37" s="35"/>
      <c r="K37" s="35"/>
      <c r="L37" s="35"/>
      <c r="M37" s="97">
        <f t="shared" si="16"/>
        <v>0</v>
      </c>
      <c r="N37" s="58"/>
    </row>
    <row r="38" spans="1:14" ht="18" customHeight="1" x14ac:dyDescent="0.35">
      <c r="A38" s="157" t="s">
        <v>29</v>
      </c>
      <c r="B38" s="141" t="s">
        <v>92</v>
      </c>
      <c r="C38" s="153" t="s">
        <v>97</v>
      </c>
      <c r="D38" s="30" t="s">
        <v>27</v>
      </c>
      <c r="E38" s="50"/>
      <c r="F38" s="121">
        <f>25+4</f>
        <v>29</v>
      </c>
      <c r="G38" s="88"/>
      <c r="H38" s="88"/>
      <c r="I38" s="88"/>
      <c r="J38" s="88"/>
      <c r="K38" s="88"/>
      <c r="L38" s="88"/>
      <c r="M38" s="117"/>
    </row>
    <row r="39" spans="1:14" ht="17.25" customHeight="1" x14ac:dyDescent="0.35">
      <c r="A39" s="157"/>
      <c r="B39" s="143"/>
      <c r="C39" s="154"/>
      <c r="D39" s="30" t="s">
        <v>43</v>
      </c>
      <c r="E39" s="37"/>
      <c r="F39" s="121">
        <f>F38/100</f>
        <v>0.28999999999999998</v>
      </c>
      <c r="G39" s="88"/>
      <c r="H39" s="88"/>
      <c r="I39" s="88"/>
      <c r="J39" s="88"/>
      <c r="K39" s="88"/>
      <c r="L39" s="88"/>
      <c r="M39" s="117"/>
    </row>
    <row r="40" spans="1:14" ht="18" customHeight="1" x14ac:dyDescent="0.35">
      <c r="A40" s="157"/>
      <c r="B40" s="24"/>
      <c r="C40" s="36" t="s">
        <v>57</v>
      </c>
      <c r="D40" s="24" t="s">
        <v>18</v>
      </c>
      <c r="E40" s="37">
        <v>65.8</v>
      </c>
      <c r="F40" s="122">
        <f>F39*E40</f>
        <v>19.081999999999997</v>
      </c>
      <c r="G40" s="88"/>
      <c r="H40" s="88"/>
      <c r="I40" s="35">
        <v>0</v>
      </c>
      <c r="J40" s="88">
        <f t="shared" ref="J40" si="18">I40*F40</f>
        <v>0</v>
      </c>
      <c r="K40" s="88"/>
      <c r="L40" s="88">
        <f t="shared" ref="L40:L41" si="19">K40*F40</f>
        <v>0</v>
      </c>
      <c r="M40" s="117">
        <f t="shared" ref="M40:M44" si="20">L40+J40+H40</f>
        <v>0</v>
      </c>
    </row>
    <row r="41" spans="1:14" ht="18" customHeight="1" x14ac:dyDescent="0.35">
      <c r="A41" s="157"/>
      <c r="B41" s="24"/>
      <c r="C41" s="36" t="s">
        <v>34</v>
      </c>
      <c r="D41" s="24" t="s">
        <v>0</v>
      </c>
      <c r="E41" s="37">
        <v>1</v>
      </c>
      <c r="F41" s="122">
        <f>E41*F39</f>
        <v>0.28999999999999998</v>
      </c>
      <c r="G41" s="88"/>
      <c r="H41" s="88"/>
      <c r="I41" s="88"/>
      <c r="J41" s="88"/>
      <c r="K41" s="88">
        <v>0</v>
      </c>
      <c r="L41" s="88">
        <f t="shared" si="19"/>
        <v>0</v>
      </c>
      <c r="M41" s="117">
        <f t="shared" si="20"/>
        <v>0</v>
      </c>
    </row>
    <row r="42" spans="1:14" ht="18" customHeight="1" x14ac:dyDescent="0.35">
      <c r="A42" s="157"/>
      <c r="B42" s="24" t="s">
        <v>93</v>
      </c>
      <c r="C42" s="36" t="s">
        <v>94</v>
      </c>
      <c r="D42" s="24" t="s">
        <v>28</v>
      </c>
      <c r="E42" s="37">
        <v>63</v>
      </c>
      <c r="F42" s="122">
        <f>E42*F39</f>
        <v>18.27</v>
      </c>
      <c r="G42" s="88">
        <v>0</v>
      </c>
      <c r="H42" s="88">
        <f t="shared" ref="H42:H44" si="21">G42*F42</f>
        <v>0</v>
      </c>
      <c r="I42" s="88"/>
      <c r="J42" s="88"/>
      <c r="K42" s="88"/>
      <c r="L42" s="88"/>
      <c r="M42" s="117">
        <f t="shared" si="20"/>
        <v>0</v>
      </c>
    </row>
    <row r="43" spans="1:14" ht="18" customHeight="1" x14ac:dyDescent="0.35">
      <c r="A43" s="157"/>
      <c r="B43" s="24" t="s">
        <v>95</v>
      </c>
      <c r="C43" s="36" t="s">
        <v>96</v>
      </c>
      <c r="D43" s="24" t="s">
        <v>28</v>
      </c>
      <c r="E43" s="37">
        <v>79</v>
      </c>
      <c r="F43" s="122">
        <f>F39*E43</f>
        <v>22.91</v>
      </c>
      <c r="G43" s="88">
        <v>0</v>
      </c>
      <c r="H43" s="88">
        <f t="shared" si="21"/>
        <v>0</v>
      </c>
      <c r="I43" s="88"/>
      <c r="J43" s="88"/>
      <c r="K43" s="88"/>
      <c r="L43" s="88"/>
      <c r="M43" s="117">
        <f t="shared" si="20"/>
        <v>0</v>
      </c>
    </row>
    <row r="44" spans="1:14" ht="18" customHeight="1" x14ac:dyDescent="0.35">
      <c r="A44" s="157"/>
      <c r="B44" s="24"/>
      <c r="C44" s="36" t="s">
        <v>44</v>
      </c>
      <c r="D44" s="24" t="s">
        <v>0</v>
      </c>
      <c r="E44" s="37">
        <v>1.6</v>
      </c>
      <c r="F44" s="122">
        <f>F39*E44</f>
        <v>0.46399999999999997</v>
      </c>
      <c r="G44" s="88">
        <v>0</v>
      </c>
      <c r="H44" s="88">
        <f t="shared" si="21"/>
        <v>0</v>
      </c>
      <c r="I44" s="88"/>
      <c r="J44" s="88"/>
      <c r="K44" s="88"/>
      <c r="L44" s="88"/>
      <c r="M44" s="117">
        <f t="shared" si="20"/>
        <v>0</v>
      </c>
    </row>
    <row r="45" spans="1:14" x14ac:dyDescent="0.35">
      <c r="A45" s="141" t="s">
        <v>32</v>
      </c>
      <c r="B45" s="150" t="s">
        <v>99</v>
      </c>
      <c r="C45" s="153" t="s">
        <v>103</v>
      </c>
      <c r="D45" s="30" t="s">
        <v>27</v>
      </c>
      <c r="E45" s="50"/>
      <c r="F45" s="50">
        <v>5</v>
      </c>
      <c r="G45" s="35"/>
      <c r="H45" s="35"/>
      <c r="I45" s="35"/>
      <c r="J45" s="45"/>
      <c r="K45" s="35"/>
      <c r="L45" s="35"/>
      <c r="M45" s="117"/>
    </row>
    <row r="46" spans="1:14" x14ac:dyDescent="0.35">
      <c r="A46" s="142"/>
      <c r="B46" s="152"/>
      <c r="C46" s="154"/>
      <c r="D46" s="30" t="s">
        <v>100</v>
      </c>
      <c r="E46" s="50"/>
      <c r="F46" s="50">
        <f>F45/100</f>
        <v>0.05</v>
      </c>
      <c r="G46" s="35"/>
      <c r="H46" s="35"/>
      <c r="I46" s="35"/>
      <c r="J46" s="45"/>
      <c r="K46" s="35"/>
      <c r="L46" s="35"/>
      <c r="M46" s="117"/>
    </row>
    <row r="47" spans="1:14" x14ac:dyDescent="0.35">
      <c r="A47" s="142"/>
      <c r="B47" s="24"/>
      <c r="C47" s="36" t="s">
        <v>57</v>
      </c>
      <c r="D47" s="24" t="s">
        <v>18</v>
      </c>
      <c r="E47" s="37">
        <f>115+22.3</f>
        <v>137.30000000000001</v>
      </c>
      <c r="F47" s="42">
        <f>F46*E47</f>
        <v>6.8650000000000011</v>
      </c>
      <c r="G47" s="35"/>
      <c r="H47" s="35"/>
      <c r="I47" s="35">
        <v>0</v>
      </c>
      <c r="J47" s="45">
        <f t="shared" ref="J47" si="22">I47*F47</f>
        <v>0</v>
      </c>
      <c r="K47" s="35"/>
      <c r="L47" s="35"/>
      <c r="M47" s="117">
        <f t="shared" ref="M47:M50" si="23">L47+J47+H47</f>
        <v>0</v>
      </c>
    </row>
    <row r="48" spans="1:14" x14ac:dyDescent="0.35">
      <c r="A48" s="142"/>
      <c r="B48" s="24"/>
      <c r="C48" s="36" t="s">
        <v>34</v>
      </c>
      <c r="D48" s="24" t="s">
        <v>0</v>
      </c>
      <c r="E48" s="37">
        <f>5.9+0.5</f>
        <v>6.4</v>
      </c>
      <c r="F48" s="42">
        <f>E48*F46</f>
        <v>0.32000000000000006</v>
      </c>
      <c r="G48" s="35"/>
      <c r="H48" s="35"/>
      <c r="I48" s="35"/>
      <c r="J48" s="45"/>
      <c r="K48" s="35">
        <v>0</v>
      </c>
      <c r="L48" s="35">
        <f t="shared" ref="L48" si="24">K48*F48</f>
        <v>0</v>
      </c>
      <c r="M48" s="117">
        <f t="shared" si="23"/>
        <v>0</v>
      </c>
    </row>
    <row r="49" spans="1:14" x14ac:dyDescent="0.35">
      <c r="A49" s="142"/>
      <c r="B49" s="24"/>
      <c r="C49" s="36" t="s">
        <v>23</v>
      </c>
      <c r="D49" s="24" t="s">
        <v>0</v>
      </c>
      <c r="E49" s="37">
        <f>0.3+0.4</f>
        <v>0.7</v>
      </c>
      <c r="F49" s="42">
        <f>E49*F46</f>
        <v>3.4999999999999996E-2</v>
      </c>
      <c r="G49" s="35">
        <v>0</v>
      </c>
      <c r="H49" s="35">
        <f t="shared" ref="H49:H50" si="25">G49*F49</f>
        <v>0</v>
      </c>
      <c r="I49" s="35"/>
      <c r="J49" s="45"/>
      <c r="K49" s="35"/>
      <c r="L49" s="35"/>
      <c r="M49" s="117">
        <f t="shared" si="23"/>
        <v>0</v>
      </c>
    </row>
    <row r="50" spans="1:14" ht="16.5" customHeight="1" x14ac:dyDescent="0.35">
      <c r="A50" s="142"/>
      <c r="B50" s="24" t="s">
        <v>101</v>
      </c>
      <c r="C50" s="36" t="s">
        <v>102</v>
      </c>
      <c r="D50" s="24" t="s">
        <v>20</v>
      </c>
      <c r="E50" s="37">
        <f>3.1</f>
        <v>3.1</v>
      </c>
      <c r="F50" s="48">
        <f>F46*E50</f>
        <v>0.15500000000000003</v>
      </c>
      <c r="G50" s="35">
        <v>0</v>
      </c>
      <c r="H50" s="35">
        <f t="shared" si="25"/>
        <v>0</v>
      </c>
      <c r="I50" s="35"/>
      <c r="J50" s="45"/>
      <c r="K50" s="35"/>
      <c r="L50" s="35"/>
      <c r="M50" s="117">
        <f t="shared" si="23"/>
        <v>0</v>
      </c>
    </row>
    <row r="51" spans="1:14" ht="16.5" customHeight="1" x14ac:dyDescent="0.35">
      <c r="A51" s="142" t="s">
        <v>51</v>
      </c>
      <c r="B51" s="30" t="s">
        <v>30</v>
      </c>
      <c r="C51" s="33" t="s">
        <v>104</v>
      </c>
      <c r="D51" s="30" t="s">
        <v>27</v>
      </c>
      <c r="E51" s="50"/>
      <c r="F51" s="50">
        <v>5</v>
      </c>
      <c r="G51" s="35"/>
      <c r="H51" s="35"/>
      <c r="I51" s="35"/>
      <c r="J51" s="45"/>
      <c r="K51" s="35"/>
      <c r="L51" s="35"/>
      <c r="M51" s="123"/>
    </row>
    <row r="52" spans="1:14" ht="16.5" customHeight="1" x14ac:dyDescent="0.35">
      <c r="A52" s="142"/>
      <c r="B52" s="24" t="s">
        <v>30</v>
      </c>
      <c r="C52" s="36" t="s">
        <v>64</v>
      </c>
      <c r="D52" s="24" t="s">
        <v>18</v>
      </c>
      <c r="E52" s="37" t="s">
        <v>35</v>
      </c>
      <c r="F52" s="37">
        <v>15</v>
      </c>
      <c r="G52" s="35"/>
      <c r="H52" s="35"/>
      <c r="I52" s="35">
        <v>0</v>
      </c>
      <c r="J52" s="35">
        <f t="shared" ref="J52" si="26">I52*F52</f>
        <v>0</v>
      </c>
      <c r="K52" s="35"/>
      <c r="L52" s="35"/>
      <c r="M52" s="97">
        <f t="shared" ref="M52:M54" si="27">L52+J52+H52</f>
        <v>0</v>
      </c>
    </row>
    <row r="53" spans="1:14" ht="16.5" customHeight="1" x14ac:dyDescent="0.35">
      <c r="A53" s="142"/>
      <c r="B53" s="24"/>
      <c r="C53" s="36" t="s">
        <v>23</v>
      </c>
      <c r="D53" s="24" t="s">
        <v>0</v>
      </c>
      <c r="E53" s="37">
        <v>0.08</v>
      </c>
      <c r="F53" s="37">
        <f>E53*F51</f>
        <v>0.4</v>
      </c>
      <c r="G53" s="35">
        <v>0</v>
      </c>
      <c r="H53" s="35">
        <f t="shared" ref="H53:H54" si="28">G53*F53</f>
        <v>0</v>
      </c>
      <c r="I53" s="35"/>
      <c r="J53" s="35"/>
      <c r="K53" s="35"/>
      <c r="L53" s="35"/>
      <c r="M53" s="97">
        <f t="shared" si="27"/>
        <v>0</v>
      </c>
    </row>
    <row r="54" spans="1:14" ht="16.5" customHeight="1" x14ac:dyDescent="0.35">
      <c r="A54" s="143"/>
      <c r="B54" s="51" t="s">
        <v>105</v>
      </c>
      <c r="C54" s="36" t="s">
        <v>106</v>
      </c>
      <c r="D54" s="24" t="s">
        <v>27</v>
      </c>
      <c r="E54" s="37" t="s">
        <v>35</v>
      </c>
      <c r="F54" s="48">
        <v>5.5</v>
      </c>
      <c r="G54" s="35">
        <v>0</v>
      </c>
      <c r="H54" s="35">
        <f t="shared" si="28"/>
        <v>0</v>
      </c>
      <c r="I54" s="35"/>
      <c r="J54" s="45"/>
      <c r="K54" s="35"/>
      <c r="L54" s="35"/>
      <c r="M54" s="123">
        <f t="shared" si="27"/>
        <v>0</v>
      </c>
    </row>
    <row r="55" spans="1:14" ht="39" x14ac:dyDescent="0.35">
      <c r="A55" s="142" t="s">
        <v>52</v>
      </c>
      <c r="B55" s="26" t="s">
        <v>86</v>
      </c>
      <c r="C55" s="33" t="s">
        <v>107</v>
      </c>
      <c r="D55" s="1" t="s">
        <v>20</v>
      </c>
      <c r="E55" s="35"/>
      <c r="F55" s="40">
        <v>7.5</v>
      </c>
      <c r="G55" s="35"/>
      <c r="H55" s="35"/>
      <c r="I55" s="35"/>
      <c r="J55" s="35"/>
      <c r="K55" s="35"/>
      <c r="L55" s="35"/>
      <c r="M55" s="97"/>
    </row>
    <row r="56" spans="1:14" x14ac:dyDescent="0.35">
      <c r="A56" s="142"/>
      <c r="B56" s="26"/>
      <c r="C56" s="36" t="s">
        <v>64</v>
      </c>
      <c r="D56" s="26" t="s">
        <v>18</v>
      </c>
      <c r="E56" s="35">
        <v>1.87</v>
      </c>
      <c r="F56" s="35">
        <f>E56*F55</f>
        <v>14.025</v>
      </c>
      <c r="G56" s="35"/>
      <c r="H56" s="35"/>
      <c r="I56" s="88">
        <v>0</v>
      </c>
      <c r="J56" s="35">
        <f t="shared" ref="J56" si="29">I56*F56</f>
        <v>0</v>
      </c>
      <c r="K56" s="35"/>
      <c r="L56" s="35"/>
      <c r="M56" s="97">
        <f t="shared" ref="M56:M58" si="30">L56+J56+H56</f>
        <v>0</v>
      </c>
    </row>
    <row r="57" spans="1:14" x14ac:dyDescent="0.35">
      <c r="A57" s="142"/>
      <c r="B57" s="26" t="s">
        <v>38</v>
      </c>
      <c r="C57" s="36" t="s">
        <v>85</v>
      </c>
      <c r="D57" s="26" t="s">
        <v>20</v>
      </c>
      <c r="E57" s="49">
        <v>1.0149999999999999</v>
      </c>
      <c r="F57" s="35">
        <f>E57*F55</f>
        <v>7.6124999999999989</v>
      </c>
      <c r="G57" s="35">
        <v>0</v>
      </c>
      <c r="H57" s="35">
        <f t="shared" ref="H57:H63" si="31">G57*F57</f>
        <v>0</v>
      </c>
      <c r="I57" s="35"/>
      <c r="J57" s="35"/>
      <c r="K57" s="35"/>
      <c r="L57" s="35"/>
      <c r="M57" s="97">
        <f t="shared" si="30"/>
        <v>0</v>
      </c>
    </row>
    <row r="58" spans="1:14" x14ac:dyDescent="0.35">
      <c r="A58" s="142"/>
      <c r="B58" s="26"/>
      <c r="C58" s="36" t="s">
        <v>23</v>
      </c>
      <c r="D58" s="26" t="s">
        <v>0</v>
      </c>
      <c r="E58" s="35">
        <v>7.0000000000000007E-2</v>
      </c>
      <c r="F58" s="35">
        <f>E58*F55</f>
        <v>0.52500000000000002</v>
      </c>
      <c r="G58" s="35">
        <v>0</v>
      </c>
      <c r="H58" s="35">
        <f t="shared" si="31"/>
        <v>0</v>
      </c>
      <c r="I58" s="35"/>
      <c r="J58" s="35"/>
      <c r="K58" s="35"/>
      <c r="L58" s="35"/>
      <c r="M58" s="97">
        <f t="shared" si="30"/>
        <v>0</v>
      </c>
    </row>
    <row r="59" spans="1:14" ht="15.75" customHeight="1" x14ac:dyDescent="0.35">
      <c r="A59" s="147">
        <v>11</v>
      </c>
      <c r="B59" s="26" t="s">
        <v>79</v>
      </c>
      <c r="C59" s="56" t="s">
        <v>108</v>
      </c>
      <c r="D59" s="1" t="s">
        <v>27</v>
      </c>
      <c r="E59" s="57"/>
      <c r="F59" s="57">
        <v>140</v>
      </c>
      <c r="G59" s="35"/>
      <c r="H59" s="35"/>
      <c r="I59" s="35"/>
      <c r="J59" s="35"/>
      <c r="K59" s="35"/>
      <c r="L59" s="35"/>
      <c r="M59" s="97"/>
      <c r="N59" s="58"/>
    </row>
    <row r="60" spans="1:14" ht="15.75" customHeight="1" x14ac:dyDescent="0.35">
      <c r="A60" s="148"/>
      <c r="B60" s="26"/>
      <c r="C60" s="36" t="s">
        <v>64</v>
      </c>
      <c r="D60" s="26" t="s">
        <v>18</v>
      </c>
      <c r="E60" s="59">
        <v>3.5</v>
      </c>
      <c r="F60" s="59">
        <f>E60*F59</f>
        <v>490</v>
      </c>
      <c r="G60" s="35"/>
      <c r="H60" s="35"/>
      <c r="I60" s="35">
        <v>0</v>
      </c>
      <c r="J60" s="35">
        <f t="shared" ref="J60" si="32">I60*F60</f>
        <v>0</v>
      </c>
      <c r="K60" s="35"/>
      <c r="L60" s="35"/>
      <c r="M60" s="97">
        <f t="shared" ref="M60:M63" si="33">L60+J60+H60</f>
        <v>0</v>
      </c>
    </row>
    <row r="61" spans="1:14" ht="15.75" customHeight="1" x14ac:dyDescent="0.35">
      <c r="A61" s="148"/>
      <c r="B61" s="26"/>
      <c r="C61" s="36" t="s">
        <v>23</v>
      </c>
      <c r="D61" s="26" t="s">
        <v>0</v>
      </c>
      <c r="E61" s="60">
        <v>4.2999999999999997E-2</v>
      </c>
      <c r="F61" s="59">
        <f>E61*F59</f>
        <v>6.02</v>
      </c>
      <c r="G61" s="35">
        <v>0</v>
      </c>
      <c r="H61" s="35">
        <f t="shared" si="31"/>
        <v>0</v>
      </c>
      <c r="I61" s="35"/>
      <c r="J61" s="35"/>
      <c r="K61" s="35"/>
      <c r="L61" s="35"/>
      <c r="M61" s="97">
        <f t="shared" si="33"/>
        <v>0</v>
      </c>
    </row>
    <row r="62" spans="1:14" ht="15.75" customHeight="1" x14ac:dyDescent="0.35">
      <c r="A62" s="148"/>
      <c r="B62" s="26"/>
      <c r="C62" s="36" t="s">
        <v>22</v>
      </c>
      <c r="D62" s="26" t="s">
        <v>0</v>
      </c>
      <c r="E62" s="60">
        <v>3.5999999999999997E-2</v>
      </c>
      <c r="F62" s="59">
        <f>E62*F59</f>
        <v>5.04</v>
      </c>
      <c r="G62" s="35"/>
      <c r="H62" s="35"/>
      <c r="I62" s="35"/>
      <c r="J62" s="35"/>
      <c r="K62" s="35">
        <v>0</v>
      </c>
      <c r="L62" s="35">
        <f t="shared" ref="L62" si="34">K62*F62</f>
        <v>0</v>
      </c>
      <c r="M62" s="97">
        <f t="shared" si="33"/>
        <v>0</v>
      </c>
    </row>
    <row r="63" spans="1:14" ht="15.75" customHeight="1" x14ac:dyDescent="0.35">
      <c r="A63" s="148"/>
      <c r="B63" s="26" t="s">
        <v>40</v>
      </c>
      <c r="C63" s="36" t="s">
        <v>137</v>
      </c>
      <c r="D63" s="26" t="s">
        <v>27</v>
      </c>
      <c r="E63" s="59">
        <v>1</v>
      </c>
      <c r="F63" s="59">
        <f>E63*F59</f>
        <v>140</v>
      </c>
      <c r="G63" s="35">
        <v>0</v>
      </c>
      <c r="H63" s="35">
        <f t="shared" si="31"/>
        <v>0</v>
      </c>
      <c r="I63" s="35"/>
      <c r="J63" s="35"/>
      <c r="K63" s="35"/>
      <c r="L63" s="35"/>
      <c r="M63" s="97">
        <f t="shared" si="33"/>
        <v>0</v>
      </c>
    </row>
    <row r="64" spans="1:14" ht="39" x14ac:dyDescent="0.35">
      <c r="A64" s="144" t="s">
        <v>65</v>
      </c>
      <c r="B64" s="26" t="s">
        <v>79</v>
      </c>
      <c r="C64" s="56" t="s">
        <v>109</v>
      </c>
      <c r="D64" s="1" t="s">
        <v>27</v>
      </c>
      <c r="E64" s="57"/>
      <c r="F64" s="57">
        <v>113</v>
      </c>
      <c r="G64" s="35"/>
      <c r="H64" s="35"/>
      <c r="I64" s="35"/>
      <c r="J64" s="35"/>
      <c r="K64" s="35"/>
      <c r="L64" s="35"/>
      <c r="M64" s="97"/>
    </row>
    <row r="65" spans="1:13" x14ac:dyDescent="0.35">
      <c r="A65" s="145"/>
      <c r="B65" s="26"/>
      <c r="C65" s="36" t="s">
        <v>64</v>
      </c>
      <c r="D65" s="26" t="s">
        <v>18</v>
      </c>
      <c r="E65" s="59">
        <v>3.86</v>
      </c>
      <c r="F65" s="59">
        <f>E65*F64</f>
        <v>436.18</v>
      </c>
      <c r="G65" s="35"/>
      <c r="H65" s="35"/>
      <c r="I65" s="35">
        <v>0</v>
      </c>
      <c r="J65" s="35">
        <f t="shared" ref="J65" si="35">I65*F65</f>
        <v>0</v>
      </c>
      <c r="K65" s="35"/>
      <c r="L65" s="35"/>
      <c r="M65" s="97">
        <f t="shared" ref="M65:M69" si="36">L65+J65+H65</f>
        <v>0</v>
      </c>
    </row>
    <row r="66" spans="1:13" x14ac:dyDescent="0.35">
      <c r="A66" s="145"/>
      <c r="B66" s="26"/>
      <c r="C66" s="36" t="s">
        <v>23</v>
      </c>
      <c r="D66" s="26" t="s">
        <v>0</v>
      </c>
      <c r="E66" s="60">
        <v>4.2999999999999997E-2</v>
      </c>
      <c r="F66" s="59">
        <f>E66*F64</f>
        <v>4.859</v>
      </c>
      <c r="G66" s="35">
        <v>0</v>
      </c>
      <c r="H66" s="35">
        <f t="shared" ref="H66:H69" si="37">G66*F66</f>
        <v>0</v>
      </c>
      <c r="I66" s="35"/>
      <c r="J66" s="35"/>
      <c r="K66" s="35"/>
      <c r="L66" s="35"/>
      <c r="M66" s="97">
        <f t="shared" si="36"/>
        <v>0</v>
      </c>
    </row>
    <row r="67" spans="1:13" x14ac:dyDescent="0.35">
      <c r="A67" s="145"/>
      <c r="B67" s="26"/>
      <c r="C67" s="36" t="s">
        <v>22</v>
      </c>
      <c r="D67" s="26" t="s">
        <v>0</v>
      </c>
      <c r="E67" s="60">
        <v>3.5999999999999997E-2</v>
      </c>
      <c r="F67" s="59">
        <f>E67*F64</f>
        <v>4.0679999999999996</v>
      </c>
      <c r="G67" s="35"/>
      <c r="H67" s="35"/>
      <c r="I67" s="35"/>
      <c r="J67" s="35"/>
      <c r="K67" s="35">
        <v>0</v>
      </c>
      <c r="L67" s="35">
        <f t="shared" ref="L67" si="38">K67*F67</f>
        <v>0</v>
      </c>
      <c r="M67" s="97">
        <f t="shared" si="36"/>
        <v>0</v>
      </c>
    </row>
    <row r="68" spans="1:13" x14ac:dyDescent="0.35">
      <c r="A68" s="145"/>
      <c r="B68" s="26" t="s">
        <v>40</v>
      </c>
      <c r="C68" s="36" t="s">
        <v>80</v>
      </c>
      <c r="D68" s="26" t="s">
        <v>27</v>
      </c>
      <c r="E68" s="59">
        <v>1</v>
      </c>
      <c r="F68" s="59">
        <f>E68*F64</f>
        <v>113</v>
      </c>
      <c r="G68" s="35">
        <v>0</v>
      </c>
      <c r="H68" s="35">
        <f t="shared" si="37"/>
        <v>0</v>
      </c>
      <c r="I68" s="35"/>
      <c r="J68" s="35"/>
      <c r="K68" s="35"/>
      <c r="L68" s="35"/>
      <c r="M68" s="97">
        <f t="shared" si="36"/>
        <v>0</v>
      </c>
    </row>
    <row r="69" spans="1:13" x14ac:dyDescent="0.35">
      <c r="A69" s="146"/>
      <c r="B69" s="26" t="s">
        <v>76</v>
      </c>
      <c r="C69" s="36" t="s">
        <v>77</v>
      </c>
      <c r="D69" s="26" t="s">
        <v>20</v>
      </c>
      <c r="E69" s="59">
        <v>0.03</v>
      </c>
      <c r="F69" s="59">
        <f>E69*F64</f>
        <v>3.3899999999999997</v>
      </c>
      <c r="G69" s="35">
        <v>0</v>
      </c>
      <c r="H69" s="35">
        <f t="shared" si="37"/>
        <v>0</v>
      </c>
      <c r="I69" s="35"/>
      <c r="J69" s="35"/>
      <c r="K69" s="35"/>
      <c r="L69" s="35"/>
      <c r="M69" s="97">
        <f t="shared" si="36"/>
        <v>0</v>
      </c>
    </row>
    <row r="70" spans="1:13" x14ac:dyDescent="0.35">
      <c r="A70" s="144" t="s">
        <v>63</v>
      </c>
      <c r="B70" s="64" t="s">
        <v>30</v>
      </c>
      <c r="C70" s="65" t="s">
        <v>110</v>
      </c>
      <c r="D70" s="66" t="s">
        <v>33</v>
      </c>
      <c r="E70" s="67"/>
      <c r="F70" s="67">
        <v>200</v>
      </c>
      <c r="G70" s="68"/>
      <c r="H70" s="35"/>
      <c r="I70" s="35"/>
      <c r="J70" s="35"/>
      <c r="K70" s="35"/>
      <c r="L70" s="35"/>
      <c r="M70" s="97"/>
    </row>
    <row r="71" spans="1:13" x14ac:dyDescent="0.35">
      <c r="A71" s="145"/>
      <c r="B71" s="69"/>
      <c r="C71" s="36" t="s">
        <v>64</v>
      </c>
      <c r="D71" s="26" t="s">
        <v>18</v>
      </c>
      <c r="E71" s="59">
        <v>1</v>
      </c>
      <c r="F71" s="59">
        <f>E71*F70</f>
        <v>200</v>
      </c>
      <c r="G71" s="35"/>
      <c r="H71" s="35"/>
      <c r="I71" s="35">
        <v>0</v>
      </c>
      <c r="J71" s="35">
        <f t="shared" ref="J71" si="39">I71*F71</f>
        <v>0</v>
      </c>
      <c r="K71" s="35"/>
      <c r="L71" s="35"/>
      <c r="M71" s="97">
        <f t="shared" ref="M71:M72" si="40">L71+J71+H71</f>
        <v>0</v>
      </c>
    </row>
    <row r="72" spans="1:13" x14ac:dyDescent="0.35">
      <c r="A72" s="146"/>
      <c r="B72" s="69" t="s">
        <v>40</v>
      </c>
      <c r="C72" s="36" t="s">
        <v>111</v>
      </c>
      <c r="D72" s="26" t="s">
        <v>0</v>
      </c>
      <c r="E72" s="60">
        <v>1</v>
      </c>
      <c r="F72" s="59">
        <f>E72*F70</f>
        <v>200</v>
      </c>
      <c r="G72" s="35">
        <v>0</v>
      </c>
      <c r="H72" s="35">
        <f t="shared" ref="H72" si="41">G72*F72</f>
        <v>0</v>
      </c>
      <c r="I72" s="35"/>
      <c r="J72" s="35"/>
      <c r="K72" s="35"/>
      <c r="L72" s="35"/>
      <c r="M72" s="97">
        <f t="shared" si="40"/>
        <v>0</v>
      </c>
    </row>
    <row r="73" spans="1:13" x14ac:dyDescent="0.35">
      <c r="A73" s="144" t="s">
        <v>62</v>
      </c>
      <c r="B73" s="64" t="s">
        <v>30</v>
      </c>
      <c r="C73" s="65" t="s">
        <v>112</v>
      </c>
      <c r="D73" s="66" t="s">
        <v>27</v>
      </c>
      <c r="E73" s="67"/>
      <c r="F73" s="67">
        <v>110</v>
      </c>
      <c r="G73" s="68"/>
      <c r="H73" s="35"/>
      <c r="I73" s="35"/>
      <c r="J73" s="35"/>
      <c r="K73" s="35"/>
      <c r="L73" s="35"/>
      <c r="M73" s="97"/>
    </row>
    <row r="74" spans="1:13" x14ac:dyDescent="0.35">
      <c r="A74" s="145"/>
      <c r="B74" s="69"/>
      <c r="C74" s="36" t="s">
        <v>64</v>
      </c>
      <c r="D74" s="26" t="s">
        <v>18</v>
      </c>
      <c r="E74" s="35">
        <v>0.6</v>
      </c>
      <c r="F74" s="35">
        <f>E74*F73</f>
        <v>66</v>
      </c>
      <c r="G74" s="35"/>
      <c r="H74" s="35"/>
      <c r="I74" s="88">
        <v>0</v>
      </c>
      <c r="J74" s="35">
        <f t="shared" ref="J74" si="42">I74*F74</f>
        <v>0</v>
      </c>
      <c r="K74" s="35"/>
      <c r="L74" s="35"/>
      <c r="M74" s="97">
        <f t="shared" ref="M74" si="43">L74+J74+H74</f>
        <v>0</v>
      </c>
    </row>
    <row r="75" spans="1:13" ht="18.75" customHeight="1" x14ac:dyDescent="0.35">
      <c r="A75" s="145"/>
      <c r="B75" s="69" t="s">
        <v>141</v>
      </c>
      <c r="C75" s="70" t="s">
        <v>113</v>
      </c>
      <c r="D75" s="71" t="s">
        <v>27</v>
      </c>
      <c r="E75" s="72">
        <v>1</v>
      </c>
      <c r="F75" s="72">
        <f>E75*F73</f>
        <v>110</v>
      </c>
      <c r="G75" s="68">
        <v>0</v>
      </c>
      <c r="H75" s="35">
        <f t="shared" ref="H75:H76" si="44">G75*F75</f>
        <v>0</v>
      </c>
      <c r="I75" s="88"/>
      <c r="J75" s="35"/>
      <c r="K75" s="35"/>
      <c r="L75" s="35"/>
      <c r="M75" s="97">
        <f t="shared" ref="M75:M76" si="45">L75+J75+H75</f>
        <v>0</v>
      </c>
    </row>
    <row r="76" spans="1:13" x14ac:dyDescent="0.35">
      <c r="A76" s="146"/>
      <c r="B76" s="69"/>
      <c r="C76" s="70" t="s">
        <v>23</v>
      </c>
      <c r="D76" s="71" t="s">
        <v>0</v>
      </c>
      <c r="E76" s="72" t="s">
        <v>35</v>
      </c>
      <c r="F76" s="72">
        <v>4.9000000000000004</v>
      </c>
      <c r="G76" s="68">
        <v>0</v>
      </c>
      <c r="H76" s="35">
        <f t="shared" si="44"/>
        <v>0</v>
      </c>
      <c r="I76" s="88"/>
      <c r="J76" s="35"/>
      <c r="K76" s="35"/>
      <c r="L76" s="35"/>
      <c r="M76" s="97">
        <f t="shared" si="45"/>
        <v>0</v>
      </c>
    </row>
    <row r="77" spans="1:13" x14ac:dyDescent="0.35">
      <c r="A77" s="144" t="s">
        <v>61</v>
      </c>
      <c r="B77" s="64" t="s">
        <v>30</v>
      </c>
      <c r="C77" s="65" t="s">
        <v>114</v>
      </c>
      <c r="D77" s="66" t="s">
        <v>27</v>
      </c>
      <c r="E77" s="67"/>
      <c r="F77" s="67">
        <v>14.4</v>
      </c>
      <c r="G77" s="68"/>
      <c r="H77" s="35"/>
      <c r="I77" s="35"/>
      <c r="J77" s="35"/>
      <c r="K77" s="35"/>
      <c r="L77" s="35"/>
      <c r="M77" s="97"/>
    </row>
    <row r="78" spans="1:13" x14ac:dyDescent="0.35">
      <c r="A78" s="145"/>
      <c r="B78" s="69"/>
      <c r="C78" s="36" t="s">
        <v>64</v>
      </c>
      <c r="D78" s="26" t="s">
        <v>18</v>
      </c>
      <c r="E78" s="35">
        <v>0.6</v>
      </c>
      <c r="F78" s="35">
        <f>E78*F77</f>
        <v>8.64</v>
      </c>
      <c r="G78" s="35"/>
      <c r="H78" s="35"/>
      <c r="I78" s="88">
        <v>0</v>
      </c>
      <c r="J78" s="35">
        <f t="shared" ref="J78" si="46">I78*F78</f>
        <v>0</v>
      </c>
      <c r="K78" s="35"/>
      <c r="L78" s="35"/>
      <c r="M78" s="97">
        <f>L78+J78+H78</f>
        <v>0</v>
      </c>
    </row>
    <row r="79" spans="1:13" x14ac:dyDescent="0.35">
      <c r="A79" s="145"/>
      <c r="B79" s="69" t="s">
        <v>40</v>
      </c>
      <c r="C79" s="70" t="s">
        <v>115</v>
      </c>
      <c r="D79" s="71" t="s">
        <v>27</v>
      </c>
      <c r="E79" s="72">
        <v>1</v>
      </c>
      <c r="F79" s="72">
        <f>E79*F77</f>
        <v>14.4</v>
      </c>
      <c r="G79" s="68">
        <v>0</v>
      </c>
      <c r="H79" s="35">
        <f t="shared" ref="H79:H80" si="47">G79*F79</f>
        <v>0</v>
      </c>
      <c r="I79" s="88"/>
      <c r="J79" s="35"/>
      <c r="K79" s="35"/>
      <c r="L79" s="35"/>
      <c r="M79" s="97">
        <f t="shared" ref="M79:M80" si="48">L79+J79+H79</f>
        <v>0</v>
      </c>
    </row>
    <row r="80" spans="1:13" x14ac:dyDescent="0.35">
      <c r="A80" s="146"/>
      <c r="B80" s="69"/>
      <c r="C80" s="70" t="s">
        <v>23</v>
      </c>
      <c r="D80" s="71" t="s">
        <v>0</v>
      </c>
      <c r="E80" s="72" t="s">
        <v>35</v>
      </c>
      <c r="F80" s="72">
        <v>4.9000000000000004</v>
      </c>
      <c r="G80" s="68">
        <v>0</v>
      </c>
      <c r="H80" s="35">
        <f t="shared" si="47"/>
        <v>0</v>
      </c>
      <c r="I80" s="88"/>
      <c r="J80" s="35"/>
      <c r="K80" s="35"/>
      <c r="L80" s="35"/>
      <c r="M80" s="97">
        <f t="shared" si="48"/>
        <v>0</v>
      </c>
    </row>
    <row r="81" spans="1:13" x14ac:dyDescent="0.35">
      <c r="A81" s="141" t="s">
        <v>60</v>
      </c>
      <c r="B81" s="30" t="s">
        <v>39</v>
      </c>
      <c r="C81" s="33" t="s">
        <v>75</v>
      </c>
      <c r="D81" s="30" t="s">
        <v>27</v>
      </c>
      <c r="E81" s="50"/>
      <c r="F81" s="54">
        <v>600</v>
      </c>
      <c r="G81" s="35"/>
      <c r="H81" s="35"/>
      <c r="I81" s="35"/>
      <c r="J81" s="45"/>
      <c r="K81" s="35"/>
      <c r="L81" s="35"/>
      <c r="M81" s="117"/>
    </row>
    <row r="82" spans="1:13" x14ac:dyDescent="0.35">
      <c r="A82" s="142"/>
      <c r="B82" s="51"/>
      <c r="C82" s="36" t="s">
        <v>57</v>
      </c>
      <c r="D82" s="26" t="s">
        <v>18</v>
      </c>
      <c r="E82" s="37">
        <v>0.6</v>
      </c>
      <c r="F82" s="55">
        <f>E82*F81</f>
        <v>360</v>
      </c>
      <c r="G82" s="35"/>
      <c r="H82" s="35"/>
      <c r="I82" s="35">
        <v>0</v>
      </c>
      <c r="J82" s="35">
        <f t="shared" ref="J82" si="49">I82*F82</f>
        <v>0</v>
      </c>
      <c r="K82" s="35"/>
      <c r="L82" s="35"/>
      <c r="M82" s="97">
        <f t="shared" ref="M82:M84" si="50">L82+J82+H82</f>
        <v>0</v>
      </c>
    </row>
    <row r="83" spans="1:13" x14ac:dyDescent="0.35">
      <c r="A83" s="142"/>
      <c r="B83" s="24" t="s">
        <v>30</v>
      </c>
      <c r="C83" s="36" t="s">
        <v>136</v>
      </c>
      <c r="D83" s="24" t="s">
        <v>0</v>
      </c>
      <c r="E83" s="37" t="s">
        <v>35</v>
      </c>
      <c r="F83" s="55">
        <f>F81/5</f>
        <v>120</v>
      </c>
      <c r="G83" s="35">
        <v>0</v>
      </c>
      <c r="H83" s="35">
        <f t="shared" ref="H83:H84" si="51">G83*F83</f>
        <v>0</v>
      </c>
      <c r="I83" s="35"/>
      <c r="J83" s="35"/>
      <c r="K83" s="35"/>
      <c r="L83" s="35"/>
      <c r="M83" s="97">
        <f t="shared" si="50"/>
        <v>0</v>
      </c>
    </row>
    <row r="84" spans="1:13" x14ac:dyDescent="0.35">
      <c r="A84" s="143"/>
      <c r="B84" s="24"/>
      <c r="C84" s="36" t="s">
        <v>23</v>
      </c>
      <c r="D84" s="24" t="s">
        <v>0</v>
      </c>
      <c r="E84" s="37" t="s">
        <v>35</v>
      </c>
      <c r="F84" s="55">
        <v>35</v>
      </c>
      <c r="G84" s="35">
        <v>0</v>
      </c>
      <c r="H84" s="35">
        <f t="shared" si="51"/>
        <v>0</v>
      </c>
      <c r="I84" s="35"/>
      <c r="J84" s="35"/>
      <c r="K84" s="35"/>
      <c r="L84" s="35"/>
      <c r="M84" s="97">
        <f t="shared" si="50"/>
        <v>0</v>
      </c>
    </row>
    <row r="85" spans="1:13" ht="18" customHeight="1" x14ac:dyDescent="0.35">
      <c r="A85" s="141" t="s">
        <v>59</v>
      </c>
      <c r="B85" s="30" t="s">
        <v>39</v>
      </c>
      <c r="C85" s="33" t="s">
        <v>116</v>
      </c>
      <c r="D85" s="30" t="s">
        <v>27</v>
      </c>
      <c r="E85" s="50"/>
      <c r="F85" s="54">
        <v>950</v>
      </c>
      <c r="G85" s="40"/>
      <c r="H85" s="35"/>
      <c r="I85" s="35"/>
      <c r="J85" s="35"/>
      <c r="K85" s="35"/>
      <c r="L85" s="35"/>
      <c r="M85" s="97"/>
    </row>
    <row r="86" spans="1:13" ht="18" customHeight="1" x14ac:dyDescent="0.35">
      <c r="A86" s="142"/>
      <c r="B86" s="24"/>
      <c r="C86" s="36" t="s">
        <v>64</v>
      </c>
      <c r="D86" s="24" t="s">
        <v>18</v>
      </c>
      <c r="E86" s="37">
        <v>1</v>
      </c>
      <c r="F86" s="55">
        <f>E86*F85</f>
        <v>950</v>
      </c>
      <c r="G86" s="35"/>
      <c r="H86" s="35"/>
      <c r="I86" s="35">
        <v>0</v>
      </c>
      <c r="J86" s="35">
        <f t="shared" ref="J86" si="52">I86*F86</f>
        <v>0</v>
      </c>
      <c r="K86" s="35"/>
      <c r="L86" s="35"/>
      <c r="M86" s="97">
        <f t="shared" ref="M86:M88" si="53">L86+J86+H86</f>
        <v>0</v>
      </c>
    </row>
    <row r="87" spans="1:13" ht="18" customHeight="1" x14ac:dyDescent="0.35">
      <c r="A87" s="142"/>
      <c r="B87" s="24" t="s">
        <v>143</v>
      </c>
      <c r="C87" s="36" t="s">
        <v>142</v>
      </c>
      <c r="D87" s="24" t="s">
        <v>28</v>
      </c>
      <c r="E87" s="37" t="s">
        <v>35</v>
      </c>
      <c r="F87" s="55">
        <f>F86/14</f>
        <v>67.857142857142861</v>
      </c>
      <c r="G87" s="35">
        <v>0</v>
      </c>
      <c r="H87" s="35">
        <f t="shared" ref="H87:H93" si="54">G87*F87</f>
        <v>0</v>
      </c>
      <c r="I87" s="35"/>
      <c r="J87" s="35"/>
      <c r="K87" s="35"/>
      <c r="L87" s="35"/>
      <c r="M87" s="97">
        <f t="shared" si="53"/>
        <v>0</v>
      </c>
    </row>
    <row r="88" spans="1:13" ht="18" customHeight="1" x14ac:dyDescent="0.35">
      <c r="A88" s="143"/>
      <c r="B88" s="24"/>
      <c r="C88" s="36" t="s">
        <v>23</v>
      </c>
      <c r="D88" s="24" t="s">
        <v>0</v>
      </c>
      <c r="E88" s="37">
        <v>0.06</v>
      </c>
      <c r="F88" s="55">
        <f>E88*F85</f>
        <v>57</v>
      </c>
      <c r="G88" s="35">
        <v>0</v>
      </c>
      <c r="H88" s="35">
        <f t="shared" si="54"/>
        <v>0</v>
      </c>
      <c r="I88" s="35"/>
      <c r="J88" s="35"/>
      <c r="K88" s="35"/>
      <c r="L88" s="35"/>
      <c r="M88" s="97">
        <f t="shared" si="53"/>
        <v>0</v>
      </c>
    </row>
    <row r="89" spans="1:13" ht="58.5" x14ac:dyDescent="0.35">
      <c r="A89" s="150" t="s">
        <v>58</v>
      </c>
      <c r="B89" s="26" t="s">
        <v>78</v>
      </c>
      <c r="C89" s="33" t="s">
        <v>117</v>
      </c>
      <c r="D89" s="39" t="s">
        <v>27</v>
      </c>
      <c r="E89" s="34"/>
      <c r="F89" s="34">
        <v>31.2</v>
      </c>
      <c r="G89" s="35"/>
      <c r="H89" s="35"/>
      <c r="I89" s="35"/>
      <c r="J89" s="35"/>
      <c r="K89" s="35"/>
      <c r="L89" s="35"/>
      <c r="M89" s="97"/>
    </row>
    <row r="90" spans="1:13" x14ac:dyDescent="0.35">
      <c r="A90" s="151"/>
      <c r="B90" s="26"/>
      <c r="C90" s="36" t="s">
        <v>64</v>
      </c>
      <c r="D90" s="26" t="s">
        <v>18</v>
      </c>
      <c r="E90" s="38">
        <v>2.4</v>
      </c>
      <c r="F90" s="38">
        <f>E90*F89</f>
        <v>74.88</v>
      </c>
      <c r="G90" s="35"/>
      <c r="H90" s="35"/>
      <c r="I90" s="35">
        <v>0</v>
      </c>
      <c r="J90" s="35">
        <f t="shared" ref="J90" si="55">I90*F90</f>
        <v>0</v>
      </c>
      <c r="K90" s="35"/>
      <c r="L90" s="35"/>
      <c r="M90" s="97">
        <f t="shared" ref="M90:M93" si="56">L90+J90+H90</f>
        <v>0</v>
      </c>
    </row>
    <row r="91" spans="1:13" x14ac:dyDescent="0.35">
      <c r="A91" s="151"/>
      <c r="B91" s="26" t="s">
        <v>139</v>
      </c>
      <c r="C91" s="124" t="s">
        <v>140</v>
      </c>
      <c r="D91" s="26" t="s">
        <v>27</v>
      </c>
      <c r="E91" s="38" t="s">
        <v>35</v>
      </c>
      <c r="F91" s="38">
        <v>23</v>
      </c>
      <c r="G91" s="35">
        <v>0</v>
      </c>
      <c r="H91" s="35">
        <f t="shared" si="54"/>
        <v>0</v>
      </c>
      <c r="I91" s="35"/>
      <c r="J91" s="35"/>
      <c r="K91" s="35"/>
      <c r="L91" s="35"/>
      <c r="M91" s="97">
        <f t="shared" si="56"/>
        <v>0</v>
      </c>
    </row>
    <row r="92" spans="1:13" x14ac:dyDescent="0.35">
      <c r="A92" s="151"/>
      <c r="B92" s="26" t="s">
        <v>144</v>
      </c>
      <c r="C92" s="14" t="s">
        <v>119</v>
      </c>
      <c r="D92" s="26" t="s">
        <v>27</v>
      </c>
      <c r="E92" s="38" t="s">
        <v>35</v>
      </c>
      <c r="F92" s="38">
        <v>8.1999999999999993</v>
      </c>
      <c r="G92" s="35">
        <v>0</v>
      </c>
      <c r="H92" s="35">
        <f t="shared" si="54"/>
        <v>0</v>
      </c>
      <c r="I92" s="35"/>
      <c r="J92" s="35"/>
      <c r="K92" s="35"/>
      <c r="L92" s="35"/>
      <c r="M92" s="97">
        <f t="shared" si="56"/>
        <v>0</v>
      </c>
    </row>
    <row r="93" spans="1:13" x14ac:dyDescent="0.35">
      <c r="A93" s="151"/>
      <c r="B93" s="24"/>
      <c r="C93" s="61" t="s">
        <v>23</v>
      </c>
      <c r="D93" s="24" t="s">
        <v>0</v>
      </c>
      <c r="E93" s="62">
        <v>2.78</v>
      </c>
      <c r="F93" s="62">
        <f>E93*F89</f>
        <v>86.73599999999999</v>
      </c>
      <c r="G93" s="63">
        <v>0</v>
      </c>
      <c r="H93" s="35">
        <f t="shared" si="54"/>
        <v>0</v>
      </c>
      <c r="I93" s="35"/>
      <c r="J93" s="35"/>
      <c r="K93" s="35"/>
      <c r="L93" s="35"/>
      <c r="M93" s="97">
        <f t="shared" si="56"/>
        <v>0</v>
      </c>
    </row>
    <row r="94" spans="1:13" ht="17.100000000000001" customHeight="1" x14ac:dyDescent="0.35">
      <c r="A94" s="142" t="s">
        <v>123</v>
      </c>
      <c r="B94" s="24"/>
      <c r="C94" s="33" t="s">
        <v>118</v>
      </c>
      <c r="D94" s="24" t="s">
        <v>36</v>
      </c>
      <c r="E94" s="37"/>
      <c r="F94" s="55">
        <v>11</v>
      </c>
      <c r="G94" s="35"/>
      <c r="H94" s="35"/>
      <c r="I94" s="35"/>
      <c r="J94" s="35"/>
      <c r="K94" s="35"/>
      <c r="L94" s="35"/>
      <c r="M94" s="97"/>
    </row>
    <row r="95" spans="1:13" ht="17.100000000000001" customHeight="1" x14ac:dyDescent="0.35">
      <c r="A95" s="142"/>
      <c r="B95" s="24"/>
      <c r="C95" s="36" t="s">
        <v>64</v>
      </c>
      <c r="D95" s="26" t="s">
        <v>18</v>
      </c>
      <c r="E95" s="38">
        <v>2.4</v>
      </c>
      <c r="F95" s="38">
        <f>E95*F89</f>
        <v>74.88</v>
      </c>
      <c r="G95" s="35"/>
      <c r="H95" s="35"/>
      <c r="I95" s="35">
        <v>0</v>
      </c>
      <c r="J95" s="35">
        <f t="shared" ref="J95" si="57">I95*F95</f>
        <v>0</v>
      </c>
      <c r="K95" s="35"/>
      <c r="L95" s="35"/>
      <c r="M95" s="97">
        <f t="shared" ref="M95" si="58">L95+J95+H95</f>
        <v>0</v>
      </c>
    </row>
    <row r="96" spans="1:13" ht="17.100000000000001" customHeight="1" x14ac:dyDescent="0.35">
      <c r="A96" s="142"/>
      <c r="B96" s="24" t="s">
        <v>145</v>
      </c>
      <c r="C96" s="36" t="s">
        <v>120</v>
      </c>
      <c r="D96" s="24" t="s">
        <v>27</v>
      </c>
      <c r="E96" s="37" t="s">
        <v>35</v>
      </c>
      <c r="F96" s="55">
        <v>36</v>
      </c>
      <c r="G96" s="35">
        <v>0</v>
      </c>
      <c r="H96" s="35">
        <f t="shared" ref="H96:H97" si="59">G96*F96</f>
        <v>0</v>
      </c>
      <c r="I96" s="35"/>
      <c r="J96" s="35"/>
      <c r="K96" s="35"/>
      <c r="L96" s="35"/>
      <c r="M96" s="97">
        <f t="shared" ref="M96:M97" si="60">L96+J96+H96</f>
        <v>0</v>
      </c>
    </row>
    <row r="97" spans="1:13" ht="17.100000000000001" customHeight="1" x14ac:dyDescent="0.35">
      <c r="A97" s="142"/>
      <c r="B97" s="24"/>
      <c r="C97" s="36" t="s">
        <v>23</v>
      </c>
      <c r="D97" s="24" t="s">
        <v>0</v>
      </c>
      <c r="E97" s="37" t="s">
        <v>35</v>
      </c>
      <c r="F97" s="55">
        <v>17.8</v>
      </c>
      <c r="G97" s="35">
        <v>0</v>
      </c>
      <c r="H97" s="35">
        <f t="shared" si="59"/>
        <v>0</v>
      </c>
      <c r="I97" s="35"/>
      <c r="J97" s="35"/>
      <c r="K97" s="35"/>
      <c r="L97" s="35"/>
      <c r="M97" s="97">
        <f t="shared" si="60"/>
        <v>0</v>
      </c>
    </row>
    <row r="98" spans="1:13" ht="17.100000000000001" customHeight="1" x14ac:dyDescent="0.35">
      <c r="A98" s="142"/>
      <c r="B98" s="24" t="s">
        <v>147</v>
      </c>
      <c r="C98" s="36" t="s">
        <v>121</v>
      </c>
      <c r="D98" s="24" t="s">
        <v>27</v>
      </c>
      <c r="E98" s="37" t="s">
        <v>35</v>
      </c>
      <c r="F98" s="55">
        <v>4</v>
      </c>
      <c r="G98" s="35">
        <v>0</v>
      </c>
      <c r="H98" s="35">
        <f t="shared" ref="H98:H99" si="61">G98*F98</f>
        <v>0</v>
      </c>
      <c r="I98" s="35"/>
      <c r="J98" s="35"/>
      <c r="K98" s="35"/>
      <c r="L98" s="35"/>
      <c r="M98" s="97">
        <f t="shared" ref="M98:M99" si="62">L98+J98+H98</f>
        <v>0</v>
      </c>
    </row>
    <row r="99" spans="1:13" ht="17.100000000000001" customHeight="1" x14ac:dyDescent="0.35">
      <c r="A99" s="143"/>
      <c r="B99" s="24" t="s">
        <v>146</v>
      </c>
      <c r="C99" s="14" t="s">
        <v>122</v>
      </c>
      <c r="D99" s="24" t="s">
        <v>33</v>
      </c>
      <c r="E99" s="37" t="s">
        <v>35</v>
      </c>
      <c r="F99" s="55">
        <v>6</v>
      </c>
      <c r="G99" s="35">
        <v>0</v>
      </c>
      <c r="H99" s="35">
        <f t="shared" si="61"/>
        <v>0</v>
      </c>
      <c r="I99" s="35"/>
      <c r="J99" s="35"/>
      <c r="K99" s="35"/>
      <c r="L99" s="35"/>
      <c r="M99" s="97">
        <f t="shared" si="62"/>
        <v>0</v>
      </c>
    </row>
    <row r="100" spans="1:13" ht="15.95" customHeight="1" x14ac:dyDescent="0.35">
      <c r="A100" s="144" t="s">
        <v>67</v>
      </c>
      <c r="B100" s="64" t="s">
        <v>30</v>
      </c>
      <c r="C100" s="65" t="s">
        <v>81</v>
      </c>
      <c r="D100" s="66" t="s">
        <v>36</v>
      </c>
      <c r="E100" s="67"/>
      <c r="F100" s="67">
        <v>4</v>
      </c>
      <c r="G100" s="68"/>
      <c r="H100" s="35"/>
      <c r="I100" s="35"/>
      <c r="J100" s="35"/>
      <c r="K100" s="35"/>
      <c r="L100" s="35"/>
      <c r="M100" s="97"/>
    </row>
    <row r="101" spans="1:13" x14ac:dyDescent="0.35">
      <c r="A101" s="145"/>
      <c r="B101" s="69"/>
      <c r="C101" s="70" t="s">
        <v>64</v>
      </c>
      <c r="D101" s="71" t="s">
        <v>18</v>
      </c>
      <c r="E101" s="72" t="s">
        <v>35</v>
      </c>
      <c r="F101" s="72">
        <v>4</v>
      </c>
      <c r="G101" s="68"/>
      <c r="H101" s="35"/>
      <c r="I101" s="35">
        <v>0</v>
      </c>
      <c r="J101" s="35">
        <f t="shared" ref="J101" si="63">I101*F101</f>
        <v>0</v>
      </c>
      <c r="K101" s="35"/>
      <c r="L101" s="35"/>
      <c r="M101" s="97">
        <f t="shared" ref="M101:M104" si="64">L101+J101+H101</f>
        <v>0</v>
      </c>
    </row>
    <row r="102" spans="1:13" x14ac:dyDescent="0.35">
      <c r="A102" s="145"/>
      <c r="B102" s="69" t="s">
        <v>138</v>
      </c>
      <c r="C102" s="70" t="s">
        <v>82</v>
      </c>
      <c r="D102" s="71" t="s">
        <v>36</v>
      </c>
      <c r="E102" s="72" t="s">
        <v>35</v>
      </c>
      <c r="F102" s="72">
        <v>2</v>
      </c>
      <c r="G102" s="68">
        <v>0</v>
      </c>
      <c r="H102" s="35">
        <f t="shared" ref="H102:H104" si="65">G102*F102</f>
        <v>0</v>
      </c>
      <c r="I102" s="35"/>
      <c r="J102" s="35"/>
      <c r="K102" s="35"/>
      <c r="L102" s="35"/>
      <c r="M102" s="97">
        <f t="shared" si="64"/>
        <v>0</v>
      </c>
    </row>
    <row r="103" spans="1:13" x14ac:dyDescent="0.35">
      <c r="A103" s="145"/>
      <c r="B103" s="69" t="s">
        <v>148</v>
      </c>
      <c r="C103" s="70" t="s">
        <v>83</v>
      </c>
      <c r="D103" s="71" t="s">
        <v>36</v>
      </c>
      <c r="E103" s="72" t="s">
        <v>35</v>
      </c>
      <c r="F103" s="72">
        <v>2</v>
      </c>
      <c r="G103" s="68">
        <v>0</v>
      </c>
      <c r="H103" s="35">
        <f t="shared" si="65"/>
        <v>0</v>
      </c>
      <c r="I103" s="35"/>
      <c r="J103" s="35"/>
      <c r="K103" s="35"/>
      <c r="L103" s="35"/>
      <c r="M103" s="97">
        <f t="shared" si="64"/>
        <v>0</v>
      </c>
    </row>
    <row r="104" spans="1:13" ht="17.100000000000001" customHeight="1" x14ac:dyDescent="0.35">
      <c r="A104" s="145"/>
      <c r="B104" s="24" t="s">
        <v>40</v>
      </c>
      <c r="C104" s="36" t="s">
        <v>124</v>
      </c>
      <c r="D104" s="24" t="s">
        <v>36</v>
      </c>
      <c r="E104" s="37" t="s">
        <v>35</v>
      </c>
      <c r="F104" s="55">
        <v>1</v>
      </c>
      <c r="G104" s="35">
        <v>0</v>
      </c>
      <c r="H104" s="35">
        <f t="shared" si="65"/>
        <v>0</v>
      </c>
      <c r="I104" s="35"/>
      <c r="J104" s="35"/>
      <c r="K104" s="35"/>
      <c r="L104" s="35"/>
      <c r="M104" s="97">
        <f t="shared" si="64"/>
        <v>0</v>
      </c>
    </row>
    <row r="105" spans="1:13" ht="17.100000000000001" customHeight="1" x14ac:dyDescent="0.35">
      <c r="A105" s="146"/>
      <c r="B105" s="30" t="s">
        <v>39</v>
      </c>
      <c r="C105" s="33" t="s">
        <v>125</v>
      </c>
      <c r="D105" s="30" t="s">
        <v>33</v>
      </c>
      <c r="E105" s="50"/>
      <c r="F105" s="54">
        <v>116</v>
      </c>
      <c r="G105" s="35"/>
      <c r="H105" s="35"/>
      <c r="I105" s="35"/>
      <c r="J105" s="35"/>
      <c r="K105" s="35"/>
      <c r="L105" s="35"/>
      <c r="M105" s="97"/>
    </row>
    <row r="106" spans="1:13" ht="17.100000000000001" customHeight="1" x14ac:dyDescent="0.35">
      <c r="A106" s="141" t="s">
        <v>68</v>
      </c>
      <c r="B106" s="24"/>
      <c r="C106" s="70" t="s">
        <v>64</v>
      </c>
      <c r="D106" s="71" t="s">
        <v>18</v>
      </c>
      <c r="E106" s="72" t="s">
        <v>35</v>
      </c>
      <c r="F106" s="72">
        <v>4</v>
      </c>
      <c r="G106" s="68"/>
      <c r="H106" s="35"/>
      <c r="I106" s="35">
        <v>0</v>
      </c>
      <c r="J106" s="35">
        <f t="shared" ref="J106:J115" si="66">I106*F106</f>
        <v>0</v>
      </c>
      <c r="K106" s="35"/>
      <c r="L106" s="35"/>
      <c r="M106" s="97">
        <f t="shared" ref="M106" si="67">L106+J106+H106</f>
        <v>0</v>
      </c>
    </row>
    <row r="107" spans="1:13" ht="17.100000000000001" customHeight="1" x14ac:dyDescent="0.35">
      <c r="A107" s="142"/>
      <c r="B107" s="24" t="s">
        <v>149</v>
      </c>
      <c r="C107" s="36" t="s">
        <v>126</v>
      </c>
      <c r="D107" s="24" t="s">
        <v>33</v>
      </c>
      <c r="E107" s="37" t="s">
        <v>35</v>
      </c>
      <c r="F107" s="55">
        <v>72</v>
      </c>
      <c r="G107" s="35">
        <v>0</v>
      </c>
      <c r="H107" s="35">
        <f t="shared" ref="H107:H113" si="68">G107*F107</f>
        <v>0</v>
      </c>
      <c r="I107" s="35"/>
      <c r="J107" s="35"/>
      <c r="K107" s="35"/>
      <c r="L107" s="35"/>
      <c r="M107" s="97">
        <f t="shared" ref="M107:M124" si="69">L107+J107+H107</f>
        <v>0</v>
      </c>
    </row>
    <row r="108" spans="1:13" ht="17.100000000000001" customHeight="1" x14ac:dyDescent="0.35">
      <c r="A108" s="142"/>
      <c r="B108" s="24" t="s">
        <v>150</v>
      </c>
      <c r="C108" s="36" t="s">
        <v>127</v>
      </c>
      <c r="D108" s="24" t="s">
        <v>33</v>
      </c>
      <c r="E108" s="37" t="s">
        <v>35</v>
      </c>
      <c r="F108" s="55">
        <v>20</v>
      </c>
      <c r="G108" s="35">
        <v>0</v>
      </c>
      <c r="H108" s="35">
        <f t="shared" si="68"/>
        <v>0</v>
      </c>
      <c r="I108" s="35"/>
      <c r="J108" s="35"/>
      <c r="K108" s="35"/>
      <c r="L108" s="35"/>
      <c r="M108" s="97">
        <f t="shared" si="69"/>
        <v>0</v>
      </c>
    </row>
    <row r="109" spans="1:13" ht="17.100000000000001" customHeight="1" x14ac:dyDescent="0.35">
      <c r="A109" s="142"/>
      <c r="B109" s="24" t="s">
        <v>152</v>
      </c>
      <c r="C109" s="36" t="s">
        <v>151</v>
      </c>
      <c r="D109" s="24" t="s">
        <v>33</v>
      </c>
      <c r="E109" s="37" t="s">
        <v>35</v>
      </c>
      <c r="F109" s="55">
        <v>24</v>
      </c>
      <c r="G109" s="35">
        <v>0</v>
      </c>
      <c r="H109" s="35">
        <f t="shared" si="68"/>
        <v>0</v>
      </c>
      <c r="I109" s="35"/>
      <c r="J109" s="35"/>
      <c r="K109" s="35"/>
      <c r="L109" s="35"/>
      <c r="M109" s="97">
        <f t="shared" si="69"/>
        <v>0</v>
      </c>
    </row>
    <row r="110" spans="1:13" ht="17.100000000000001" customHeight="1" x14ac:dyDescent="0.35">
      <c r="A110" s="142"/>
      <c r="B110" s="24"/>
      <c r="C110" s="36" t="s">
        <v>154</v>
      </c>
      <c r="D110" s="24" t="s">
        <v>36</v>
      </c>
      <c r="E110" s="37" t="s">
        <v>35</v>
      </c>
      <c r="F110" s="55">
        <v>20</v>
      </c>
      <c r="G110" s="35">
        <v>0</v>
      </c>
      <c r="H110" s="35">
        <f t="shared" si="68"/>
        <v>0</v>
      </c>
      <c r="I110" s="35"/>
      <c r="J110" s="35"/>
      <c r="K110" s="35"/>
      <c r="L110" s="35"/>
      <c r="M110" s="97">
        <f t="shared" si="69"/>
        <v>0</v>
      </c>
    </row>
    <row r="111" spans="1:13" ht="17.100000000000001" customHeight="1" x14ac:dyDescent="0.35">
      <c r="A111" s="142"/>
      <c r="B111" s="24" t="s">
        <v>153</v>
      </c>
      <c r="C111" s="36" t="s">
        <v>129</v>
      </c>
      <c r="D111" s="24" t="s">
        <v>36</v>
      </c>
      <c r="E111" s="37" t="s">
        <v>35</v>
      </c>
      <c r="F111" s="55">
        <v>6</v>
      </c>
      <c r="G111" s="35">
        <v>0</v>
      </c>
      <c r="H111" s="35">
        <f t="shared" si="68"/>
        <v>0</v>
      </c>
      <c r="I111" s="35"/>
      <c r="J111" s="35"/>
      <c r="K111" s="35"/>
      <c r="L111" s="35"/>
      <c r="M111" s="97">
        <f t="shared" si="69"/>
        <v>0</v>
      </c>
    </row>
    <row r="112" spans="1:13" ht="17.100000000000001" customHeight="1" x14ac:dyDescent="0.35">
      <c r="A112" s="142"/>
      <c r="B112" s="24"/>
      <c r="C112" s="36" t="s">
        <v>128</v>
      </c>
      <c r="D112" s="24" t="s">
        <v>36</v>
      </c>
      <c r="E112" s="37" t="s">
        <v>35</v>
      </c>
      <c r="F112" s="55">
        <v>20</v>
      </c>
      <c r="G112" s="35">
        <v>0</v>
      </c>
      <c r="H112" s="35">
        <f t="shared" si="68"/>
        <v>0</v>
      </c>
      <c r="I112" s="35"/>
      <c r="J112" s="35"/>
      <c r="K112" s="35"/>
      <c r="L112" s="35"/>
      <c r="M112" s="97">
        <f t="shared" si="69"/>
        <v>0</v>
      </c>
    </row>
    <row r="113" spans="1:13" ht="17.100000000000001" customHeight="1" x14ac:dyDescent="0.35">
      <c r="A113" s="143"/>
      <c r="B113" s="24" t="s">
        <v>155</v>
      </c>
      <c r="C113" s="36" t="s">
        <v>130</v>
      </c>
      <c r="D113" s="24" t="s">
        <v>0</v>
      </c>
      <c r="E113" s="125" t="s">
        <v>35</v>
      </c>
      <c r="F113" s="55">
        <v>1</v>
      </c>
      <c r="G113" s="35">
        <v>0</v>
      </c>
      <c r="H113" s="35">
        <f t="shared" si="68"/>
        <v>0</v>
      </c>
      <c r="I113" s="35"/>
      <c r="J113" s="35"/>
      <c r="K113" s="35"/>
      <c r="L113" s="35"/>
      <c r="M113" s="97">
        <f t="shared" si="69"/>
        <v>0</v>
      </c>
    </row>
    <row r="114" spans="1:13" x14ac:dyDescent="0.35">
      <c r="A114" s="147">
        <v>22</v>
      </c>
      <c r="B114" s="126" t="s">
        <v>37</v>
      </c>
      <c r="C114" s="127" t="s">
        <v>131</v>
      </c>
      <c r="D114" s="128" t="s">
        <v>20</v>
      </c>
      <c r="E114" s="129"/>
      <c r="F114" s="130">
        <v>17.649999999999999</v>
      </c>
      <c r="G114" s="131"/>
      <c r="H114" s="132"/>
      <c r="I114" s="132"/>
      <c r="J114" s="132"/>
      <c r="K114" s="132"/>
      <c r="L114" s="132"/>
      <c r="M114" s="133"/>
    </row>
    <row r="115" spans="1:13" ht="18" customHeight="1" x14ac:dyDescent="0.35">
      <c r="A115" s="149"/>
      <c r="B115" s="134"/>
      <c r="C115" s="52" t="s">
        <v>17</v>
      </c>
      <c r="D115" s="26" t="s">
        <v>18</v>
      </c>
      <c r="E115" s="97">
        <v>5.9</v>
      </c>
      <c r="F115" s="135">
        <f>F114*E115</f>
        <v>104.13499999999999</v>
      </c>
      <c r="G115" s="133"/>
      <c r="H115" s="133"/>
      <c r="I115" s="35">
        <v>0</v>
      </c>
      <c r="J115" s="35">
        <f t="shared" si="66"/>
        <v>0</v>
      </c>
      <c r="K115" s="133"/>
      <c r="L115" s="133"/>
      <c r="M115" s="97">
        <f t="shared" si="69"/>
        <v>0</v>
      </c>
    </row>
    <row r="116" spans="1:13" ht="18" customHeight="1" x14ac:dyDescent="0.35">
      <c r="A116" s="147">
        <v>23</v>
      </c>
      <c r="B116" s="39" t="s">
        <v>134</v>
      </c>
      <c r="C116" s="33" t="s">
        <v>132</v>
      </c>
      <c r="D116" s="1" t="s">
        <v>20</v>
      </c>
      <c r="E116" s="35"/>
      <c r="F116" s="40">
        <v>7</v>
      </c>
      <c r="G116" s="37"/>
      <c r="H116" s="37"/>
      <c r="I116" s="37"/>
      <c r="J116" s="37"/>
      <c r="K116" s="37"/>
      <c r="L116" s="37"/>
      <c r="M116" s="89"/>
    </row>
    <row r="117" spans="1:13" ht="18" customHeight="1" x14ac:dyDescent="0.35">
      <c r="A117" s="148"/>
      <c r="B117" s="26"/>
      <c r="C117" s="52" t="s">
        <v>17</v>
      </c>
      <c r="D117" s="26" t="s">
        <v>18</v>
      </c>
      <c r="E117" s="97">
        <v>4.5</v>
      </c>
      <c r="F117" s="97">
        <f>E117*F116</f>
        <v>31.5</v>
      </c>
      <c r="G117" s="89"/>
      <c r="H117" s="89"/>
      <c r="I117" s="89"/>
      <c r="J117" s="89"/>
      <c r="K117" s="89"/>
      <c r="L117" s="89"/>
      <c r="M117" s="97">
        <f t="shared" si="69"/>
        <v>0</v>
      </c>
    </row>
    <row r="118" spans="1:13" ht="18" customHeight="1" x14ac:dyDescent="0.35">
      <c r="A118" s="148"/>
      <c r="B118" s="26"/>
      <c r="C118" s="36" t="s">
        <v>22</v>
      </c>
      <c r="D118" s="26" t="s">
        <v>0</v>
      </c>
      <c r="E118" s="35">
        <v>0.37</v>
      </c>
      <c r="F118" s="35">
        <f>E118*F116</f>
        <v>2.59</v>
      </c>
      <c r="G118" s="37"/>
      <c r="H118" s="37"/>
      <c r="I118" s="37"/>
      <c r="J118" s="89"/>
      <c r="K118" s="35">
        <v>0</v>
      </c>
      <c r="L118" s="35">
        <f t="shared" ref="L118" si="70">K118*F118</f>
        <v>0</v>
      </c>
      <c r="M118" s="97">
        <f t="shared" si="69"/>
        <v>0</v>
      </c>
    </row>
    <row r="119" spans="1:13" ht="18" customHeight="1" x14ac:dyDescent="0.35">
      <c r="A119" s="148"/>
      <c r="B119" s="26"/>
      <c r="C119" s="36" t="s">
        <v>23</v>
      </c>
      <c r="D119" s="26" t="s">
        <v>0</v>
      </c>
      <c r="E119" s="35">
        <v>0.28000000000000003</v>
      </c>
      <c r="F119" s="49">
        <f>E119*F116</f>
        <v>1.9600000000000002</v>
      </c>
      <c r="G119" s="35">
        <v>0</v>
      </c>
      <c r="H119" s="35">
        <f t="shared" ref="H119:H121" si="71">G119*F119</f>
        <v>0</v>
      </c>
      <c r="I119" s="37"/>
      <c r="J119" s="89"/>
      <c r="K119" s="37"/>
      <c r="L119" s="37"/>
      <c r="M119" s="97">
        <f t="shared" si="69"/>
        <v>0</v>
      </c>
    </row>
    <row r="120" spans="1:13" ht="18" customHeight="1" x14ac:dyDescent="0.35">
      <c r="A120" s="148"/>
      <c r="B120" s="26" t="s">
        <v>66</v>
      </c>
      <c r="C120" s="36" t="s">
        <v>70</v>
      </c>
      <c r="D120" s="26" t="s">
        <v>19</v>
      </c>
      <c r="E120" s="35" t="s">
        <v>31</v>
      </c>
      <c r="F120" s="35">
        <v>0.57999999999999996</v>
      </c>
      <c r="G120" s="35">
        <v>0</v>
      </c>
      <c r="H120" s="35">
        <f t="shared" si="71"/>
        <v>0</v>
      </c>
      <c r="I120" s="37"/>
      <c r="J120" s="89"/>
      <c r="K120" s="37"/>
      <c r="L120" s="37"/>
      <c r="M120" s="97">
        <f t="shared" si="69"/>
        <v>0</v>
      </c>
    </row>
    <row r="121" spans="1:13" ht="18" customHeight="1" x14ac:dyDescent="0.35">
      <c r="A121" s="148"/>
      <c r="B121" s="26"/>
      <c r="C121" s="136" t="s">
        <v>133</v>
      </c>
      <c r="D121" s="26" t="s">
        <v>33</v>
      </c>
      <c r="E121" s="35" t="s">
        <v>35</v>
      </c>
      <c r="F121" s="35">
        <v>2.5</v>
      </c>
      <c r="G121" s="35">
        <v>0</v>
      </c>
      <c r="H121" s="35">
        <f t="shared" si="71"/>
        <v>0</v>
      </c>
      <c r="I121" s="37"/>
      <c r="J121" s="89"/>
      <c r="K121" s="37"/>
      <c r="L121" s="37"/>
      <c r="M121" s="97">
        <f t="shared" si="69"/>
        <v>0</v>
      </c>
    </row>
    <row r="122" spans="1:13" ht="18" customHeight="1" x14ac:dyDescent="0.35">
      <c r="A122" s="144" t="s">
        <v>69</v>
      </c>
      <c r="B122" s="85"/>
      <c r="C122" s="137" t="s">
        <v>157</v>
      </c>
      <c r="D122" s="66" t="s">
        <v>36</v>
      </c>
      <c r="E122" s="138"/>
      <c r="F122" s="67">
        <v>2</v>
      </c>
      <c r="G122" s="68"/>
      <c r="H122" s="37"/>
      <c r="I122" s="88"/>
      <c r="J122" s="89"/>
      <c r="K122" s="35"/>
      <c r="L122" s="37"/>
      <c r="M122" s="89"/>
    </row>
    <row r="123" spans="1:13" ht="18" customHeight="1" x14ac:dyDescent="0.35">
      <c r="A123" s="145"/>
      <c r="B123" s="85"/>
      <c r="C123" s="86" t="s">
        <v>64</v>
      </c>
      <c r="D123" s="71" t="s">
        <v>18</v>
      </c>
      <c r="E123" s="87" t="s">
        <v>35</v>
      </c>
      <c r="F123" s="72">
        <v>1</v>
      </c>
      <c r="G123" s="68"/>
      <c r="H123" s="37"/>
      <c r="I123" s="35">
        <v>0</v>
      </c>
      <c r="J123" s="35">
        <f t="shared" ref="J123" si="72">I123*F123</f>
        <v>0</v>
      </c>
      <c r="K123" s="35"/>
      <c r="L123" s="37"/>
      <c r="M123" s="97">
        <f t="shared" si="69"/>
        <v>0</v>
      </c>
    </row>
    <row r="124" spans="1:13" ht="18" customHeight="1" x14ac:dyDescent="0.35">
      <c r="A124" s="146"/>
      <c r="B124" s="85" t="s">
        <v>156</v>
      </c>
      <c r="C124" s="86" t="s">
        <v>135</v>
      </c>
      <c r="D124" s="71" t="s">
        <v>36</v>
      </c>
      <c r="E124" s="87" t="s">
        <v>35</v>
      </c>
      <c r="F124" s="72">
        <v>1</v>
      </c>
      <c r="G124" s="35">
        <v>0</v>
      </c>
      <c r="H124" s="35">
        <f t="shared" ref="H124" si="73">G124*F124</f>
        <v>0</v>
      </c>
      <c r="I124" s="88"/>
      <c r="J124" s="89"/>
      <c r="K124" s="35"/>
      <c r="L124" s="37"/>
      <c r="M124" s="97">
        <f t="shared" si="69"/>
        <v>0</v>
      </c>
    </row>
    <row r="125" spans="1:13" ht="18" customHeight="1" x14ac:dyDescent="0.35">
      <c r="A125" s="73"/>
      <c r="B125" s="74"/>
      <c r="C125" s="1" t="s">
        <v>46</v>
      </c>
      <c r="D125" s="24" t="s">
        <v>0</v>
      </c>
      <c r="E125" s="37"/>
      <c r="F125" s="35"/>
      <c r="G125" s="35"/>
      <c r="H125" s="75">
        <f>SUM(H15:H124)</f>
        <v>0</v>
      </c>
      <c r="I125" s="75"/>
      <c r="J125" s="75">
        <f t="shared" ref="J125:M125" si="74">SUM(J15:J124)</f>
        <v>0</v>
      </c>
      <c r="K125" s="75"/>
      <c r="L125" s="75">
        <f t="shared" si="74"/>
        <v>0</v>
      </c>
      <c r="M125" s="75">
        <f t="shared" si="74"/>
        <v>0</v>
      </c>
    </row>
    <row r="126" spans="1:13" ht="18" customHeight="1" x14ac:dyDescent="0.35">
      <c r="A126" s="73"/>
      <c r="B126" s="74"/>
      <c r="C126" s="76" t="s">
        <v>47</v>
      </c>
      <c r="D126" s="77">
        <v>0.05</v>
      </c>
      <c r="E126" s="37"/>
      <c r="F126" s="35"/>
      <c r="G126" s="35"/>
      <c r="H126" s="78"/>
      <c r="I126" s="35"/>
      <c r="J126" s="45"/>
      <c r="K126" s="35"/>
      <c r="L126" s="35"/>
      <c r="M126" s="123">
        <f>H125*D126</f>
        <v>0</v>
      </c>
    </row>
    <row r="127" spans="1:13" ht="18" customHeight="1" x14ac:dyDescent="0.35">
      <c r="A127" s="73"/>
      <c r="B127" s="74"/>
      <c r="C127" s="1" t="s">
        <v>1</v>
      </c>
      <c r="D127" s="24" t="s">
        <v>0</v>
      </c>
      <c r="E127" s="37"/>
      <c r="F127" s="35"/>
      <c r="G127" s="35"/>
      <c r="H127" s="35"/>
      <c r="I127" s="35"/>
      <c r="J127" s="45"/>
      <c r="K127" s="35"/>
      <c r="L127" s="35"/>
      <c r="M127" s="139">
        <f>M125+M126</f>
        <v>0</v>
      </c>
    </row>
    <row r="128" spans="1:13" x14ac:dyDescent="0.35">
      <c r="A128" s="73"/>
      <c r="B128" s="74"/>
      <c r="C128" s="76" t="s">
        <v>48</v>
      </c>
      <c r="D128" s="77">
        <v>0.1</v>
      </c>
      <c r="E128" s="37"/>
      <c r="F128" s="35"/>
      <c r="G128" s="35"/>
      <c r="H128" s="35"/>
      <c r="I128" s="35"/>
      <c r="J128" s="45"/>
      <c r="K128" s="35"/>
      <c r="L128" s="35"/>
      <c r="M128" s="123">
        <f>M127*D128</f>
        <v>0</v>
      </c>
    </row>
    <row r="129" spans="1:13" x14ac:dyDescent="0.35">
      <c r="A129" s="73"/>
      <c r="B129" s="74"/>
      <c r="C129" s="1" t="str">
        <f>C127</f>
        <v>ჯამი</v>
      </c>
      <c r="D129" s="24" t="s">
        <v>0</v>
      </c>
      <c r="E129" s="37"/>
      <c r="F129" s="35"/>
      <c r="G129" s="35"/>
      <c r="H129" s="35"/>
      <c r="I129" s="35"/>
      <c r="J129" s="45"/>
      <c r="K129" s="35"/>
      <c r="L129" s="35"/>
      <c r="M129" s="139">
        <f>M127+M128</f>
        <v>0</v>
      </c>
    </row>
    <row r="130" spans="1:13" x14ac:dyDescent="0.35">
      <c r="A130" s="73"/>
      <c r="B130" s="74"/>
      <c r="C130" s="79" t="s">
        <v>49</v>
      </c>
      <c r="D130" s="77">
        <v>0.08</v>
      </c>
      <c r="E130" s="37"/>
      <c r="F130" s="35"/>
      <c r="G130" s="35"/>
      <c r="H130" s="35"/>
      <c r="I130" s="35"/>
      <c r="J130" s="45"/>
      <c r="K130" s="35"/>
      <c r="L130" s="35"/>
      <c r="M130" s="123">
        <f>M129*D130</f>
        <v>0</v>
      </c>
    </row>
    <row r="131" spans="1:13" x14ac:dyDescent="0.35">
      <c r="A131" s="73"/>
      <c r="B131" s="24"/>
      <c r="C131" s="1" t="s">
        <v>1</v>
      </c>
      <c r="D131" s="24" t="s">
        <v>0</v>
      </c>
      <c r="E131" s="50"/>
      <c r="F131" s="40"/>
      <c r="G131" s="40"/>
      <c r="H131" s="40"/>
      <c r="I131" s="40"/>
      <c r="J131" s="75"/>
      <c r="K131" s="40"/>
      <c r="L131" s="40"/>
      <c r="M131" s="139">
        <f>M130+M129</f>
        <v>0</v>
      </c>
    </row>
    <row r="132" spans="1:13" x14ac:dyDescent="0.35">
      <c r="A132" s="24"/>
      <c r="B132" s="80"/>
      <c r="C132" s="81" t="s">
        <v>158</v>
      </c>
      <c r="D132" s="80"/>
      <c r="E132" s="80"/>
      <c r="F132" s="80"/>
      <c r="G132" s="80"/>
      <c r="H132" s="80"/>
      <c r="I132" s="80"/>
      <c r="J132" s="80"/>
      <c r="K132" s="80"/>
      <c r="L132" s="80"/>
      <c r="M132" s="82"/>
    </row>
    <row r="133" spans="1:13" ht="39" x14ac:dyDescent="0.35">
      <c r="A133" s="141" t="s">
        <v>69</v>
      </c>
      <c r="B133" s="83" t="s">
        <v>160</v>
      </c>
      <c r="C133" s="84" t="s">
        <v>159</v>
      </c>
      <c r="D133" s="83" t="s">
        <v>36</v>
      </c>
      <c r="E133" s="83"/>
      <c r="F133" s="83">
        <v>52</v>
      </c>
      <c r="G133" s="80"/>
      <c r="H133" s="80"/>
      <c r="I133" s="80"/>
      <c r="J133" s="80"/>
      <c r="K133" s="80"/>
      <c r="L133" s="80"/>
      <c r="M133" s="82"/>
    </row>
    <row r="134" spans="1:13" ht="19.5" customHeight="1" x14ac:dyDescent="0.35">
      <c r="A134" s="142"/>
      <c r="B134" s="85"/>
      <c r="C134" s="86" t="s">
        <v>64</v>
      </c>
      <c r="D134" s="71" t="s">
        <v>18</v>
      </c>
      <c r="E134" s="87" t="s">
        <v>35</v>
      </c>
      <c r="F134" s="72">
        <f>F133</f>
        <v>52</v>
      </c>
      <c r="G134" s="68"/>
      <c r="H134" s="37"/>
      <c r="I134" s="88">
        <v>0</v>
      </c>
      <c r="J134" s="35">
        <f t="shared" ref="J134" si="75">I134*F134</f>
        <v>0</v>
      </c>
      <c r="K134" s="35"/>
      <c r="L134" s="37"/>
      <c r="M134" s="97">
        <f t="shared" ref="M134:M139" si="76">L134+J134+H134</f>
        <v>0</v>
      </c>
    </row>
    <row r="135" spans="1:13" ht="19.5" customHeight="1" x14ac:dyDescent="0.35">
      <c r="A135" s="142"/>
      <c r="B135" s="80" t="s">
        <v>165</v>
      </c>
      <c r="C135" s="80" t="s">
        <v>161</v>
      </c>
      <c r="D135" s="80" t="s">
        <v>36</v>
      </c>
      <c r="E135" s="80" t="s">
        <v>35</v>
      </c>
      <c r="F135" s="80">
        <v>29</v>
      </c>
      <c r="G135" s="35">
        <v>0</v>
      </c>
      <c r="H135" s="35">
        <f t="shared" ref="H135:H139" si="77">G135*F135</f>
        <v>0</v>
      </c>
      <c r="I135" s="80"/>
      <c r="J135" s="89"/>
      <c r="K135" s="80"/>
      <c r="L135" s="37"/>
      <c r="M135" s="97">
        <f t="shared" si="76"/>
        <v>0</v>
      </c>
    </row>
    <row r="136" spans="1:13" ht="19.5" customHeight="1" x14ac:dyDescent="0.35">
      <c r="A136" s="142"/>
      <c r="B136" s="80" t="s">
        <v>167</v>
      </c>
      <c r="C136" s="80" t="s">
        <v>166</v>
      </c>
      <c r="D136" s="80" t="s">
        <v>36</v>
      </c>
      <c r="E136" s="80" t="s">
        <v>35</v>
      </c>
      <c r="F136" s="80">
        <v>12</v>
      </c>
      <c r="G136" s="35">
        <v>0</v>
      </c>
      <c r="H136" s="35">
        <f t="shared" si="77"/>
        <v>0</v>
      </c>
      <c r="I136" s="80"/>
      <c r="J136" s="89"/>
      <c r="K136" s="80"/>
      <c r="L136" s="37"/>
      <c r="M136" s="97">
        <f t="shared" si="76"/>
        <v>0</v>
      </c>
    </row>
    <row r="137" spans="1:13" ht="19.5" customHeight="1" x14ac:dyDescent="0.35">
      <c r="A137" s="142"/>
      <c r="B137" s="80" t="s">
        <v>169</v>
      </c>
      <c r="C137" s="80" t="s">
        <v>162</v>
      </c>
      <c r="D137" s="80" t="s">
        <v>36</v>
      </c>
      <c r="E137" s="80" t="s">
        <v>35</v>
      </c>
      <c r="F137" s="80">
        <v>9</v>
      </c>
      <c r="G137" s="35">
        <v>0</v>
      </c>
      <c r="H137" s="35">
        <f t="shared" si="77"/>
        <v>0</v>
      </c>
      <c r="I137" s="80"/>
      <c r="J137" s="89"/>
      <c r="K137" s="80"/>
      <c r="L137" s="37"/>
      <c r="M137" s="97">
        <f t="shared" si="76"/>
        <v>0</v>
      </c>
    </row>
    <row r="138" spans="1:13" ht="39" x14ac:dyDescent="0.35">
      <c r="A138" s="142"/>
      <c r="B138" s="90" t="s">
        <v>168</v>
      </c>
      <c r="C138" s="91" t="s">
        <v>164</v>
      </c>
      <c r="D138" s="92" t="s">
        <v>33</v>
      </c>
      <c r="E138" s="92" t="s">
        <v>35</v>
      </c>
      <c r="F138" s="90">
        <v>180</v>
      </c>
      <c r="G138" s="35">
        <v>0</v>
      </c>
      <c r="H138" s="35">
        <f t="shared" si="77"/>
        <v>0</v>
      </c>
      <c r="I138" s="80"/>
      <c r="J138" s="89"/>
      <c r="K138" s="80"/>
      <c r="L138" s="37"/>
      <c r="M138" s="97">
        <f t="shared" si="76"/>
        <v>0</v>
      </c>
    </row>
    <row r="139" spans="1:13" ht="18" customHeight="1" x14ac:dyDescent="0.35">
      <c r="A139" s="143"/>
      <c r="B139" s="80" t="s">
        <v>169</v>
      </c>
      <c r="C139" s="80" t="s">
        <v>163</v>
      </c>
      <c r="D139" s="80" t="s">
        <v>36</v>
      </c>
      <c r="E139" s="80" t="s">
        <v>35</v>
      </c>
      <c r="F139" s="80">
        <v>2</v>
      </c>
      <c r="G139" s="35">
        <v>0</v>
      </c>
      <c r="H139" s="35">
        <f t="shared" si="77"/>
        <v>0</v>
      </c>
      <c r="I139" s="80"/>
      <c r="J139" s="89"/>
      <c r="K139" s="80"/>
      <c r="L139" s="37"/>
      <c r="M139" s="97">
        <f t="shared" si="76"/>
        <v>0</v>
      </c>
    </row>
    <row r="140" spans="1:13" ht="11.25" customHeight="1" x14ac:dyDescent="0.35">
      <c r="A140" s="93"/>
      <c r="B140" s="74"/>
      <c r="C140" s="1" t="s">
        <v>46</v>
      </c>
      <c r="D140" s="74"/>
      <c r="E140" s="35"/>
      <c r="F140" s="35"/>
      <c r="G140" s="35"/>
      <c r="H140" s="40">
        <f>SUM(H134:H139)</f>
        <v>0</v>
      </c>
      <c r="I140" s="40"/>
      <c r="J140" s="40">
        <f t="shared" ref="J140:M140" si="78">SUM(J134:J139)</f>
        <v>0</v>
      </c>
      <c r="K140" s="40">
        <f t="shared" si="78"/>
        <v>0</v>
      </c>
      <c r="L140" s="40">
        <f t="shared" si="78"/>
        <v>0</v>
      </c>
      <c r="M140" s="94">
        <f t="shared" si="78"/>
        <v>0</v>
      </c>
    </row>
    <row r="141" spans="1:13" ht="15.75" customHeight="1" x14ac:dyDescent="0.35">
      <c r="A141" s="95"/>
      <c r="B141" s="74"/>
      <c r="C141" s="76" t="s">
        <v>47</v>
      </c>
      <c r="D141" s="96">
        <v>0.05</v>
      </c>
      <c r="E141" s="35"/>
      <c r="F141" s="35"/>
      <c r="G141" s="35"/>
      <c r="H141" s="14"/>
      <c r="I141" s="35"/>
      <c r="J141" s="35"/>
      <c r="K141" s="35"/>
      <c r="L141" s="35"/>
      <c r="M141" s="97">
        <f>H140*D141</f>
        <v>0</v>
      </c>
    </row>
    <row r="142" spans="1:13" ht="23.25" customHeight="1" x14ac:dyDescent="0.35">
      <c r="A142" s="95"/>
      <c r="B142" s="74"/>
      <c r="C142" s="1" t="s">
        <v>1</v>
      </c>
      <c r="D142" s="98"/>
      <c r="E142" s="35"/>
      <c r="F142" s="35"/>
      <c r="G142" s="35"/>
      <c r="H142" s="35"/>
      <c r="I142" s="35"/>
      <c r="J142" s="35"/>
      <c r="K142" s="35"/>
      <c r="L142" s="35"/>
      <c r="M142" s="94">
        <f>M140+M141</f>
        <v>0</v>
      </c>
    </row>
    <row r="143" spans="1:13" ht="15.75" customHeight="1" x14ac:dyDescent="0.35">
      <c r="A143" s="95"/>
      <c r="B143" s="74"/>
      <c r="C143" s="76" t="s">
        <v>170</v>
      </c>
      <c r="D143" s="96">
        <v>0.75</v>
      </c>
      <c r="E143" s="35"/>
      <c r="F143" s="35"/>
      <c r="G143" s="35"/>
      <c r="H143" s="35"/>
      <c r="I143" s="35"/>
      <c r="J143" s="35"/>
      <c r="K143" s="35"/>
      <c r="L143" s="35"/>
      <c r="M143" s="97">
        <f>J140*D143</f>
        <v>0</v>
      </c>
    </row>
    <row r="144" spans="1:13" x14ac:dyDescent="0.35">
      <c r="A144" s="95"/>
      <c r="B144" s="74"/>
      <c r="C144" s="1" t="str">
        <f>C142</f>
        <v>ჯამი</v>
      </c>
      <c r="D144" s="98"/>
      <c r="E144" s="35"/>
      <c r="F144" s="35"/>
      <c r="G144" s="35"/>
      <c r="H144" s="35"/>
      <c r="I144" s="35"/>
      <c r="J144" s="35"/>
      <c r="K144" s="35"/>
      <c r="L144" s="35"/>
      <c r="M144" s="94">
        <f>M142+M143</f>
        <v>0</v>
      </c>
    </row>
    <row r="145" spans="1:13" ht="23.25" customHeight="1" x14ac:dyDescent="0.35">
      <c r="A145" s="95"/>
      <c r="B145" s="74"/>
      <c r="C145" s="79" t="s">
        <v>49</v>
      </c>
      <c r="D145" s="96">
        <v>0.08</v>
      </c>
      <c r="E145" s="35"/>
      <c r="F145" s="35"/>
      <c r="G145" s="35"/>
      <c r="H145" s="35"/>
      <c r="I145" s="35"/>
      <c r="J145" s="35"/>
      <c r="K145" s="35"/>
      <c r="L145" s="35"/>
      <c r="M145" s="97">
        <f>M144*D145</f>
        <v>0</v>
      </c>
    </row>
    <row r="146" spans="1:13" ht="15.75" customHeight="1" x14ac:dyDescent="0.35">
      <c r="A146" s="99"/>
      <c r="B146" s="24"/>
      <c r="C146" s="1" t="s">
        <v>1</v>
      </c>
      <c r="D146" s="100"/>
      <c r="E146" s="40"/>
      <c r="F146" s="40"/>
      <c r="G146" s="40"/>
      <c r="H146" s="40"/>
      <c r="I146" s="40"/>
      <c r="J146" s="40"/>
      <c r="K146" s="40"/>
      <c r="L146" s="40"/>
      <c r="M146" s="94">
        <f>M145+M144</f>
        <v>0</v>
      </c>
    </row>
    <row r="147" spans="1:13" ht="39" x14ac:dyDescent="0.35">
      <c r="A147" s="101"/>
      <c r="B147" s="27"/>
      <c r="C147" s="1" t="s">
        <v>171</v>
      </c>
      <c r="D147" s="102"/>
      <c r="E147" s="103"/>
      <c r="F147" s="103"/>
      <c r="G147" s="103"/>
      <c r="H147" s="103"/>
      <c r="I147" s="103"/>
      <c r="J147" s="103"/>
      <c r="K147" s="103"/>
      <c r="L147" s="104"/>
      <c r="M147" s="104">
        <f>M146+M131</f>
        <v>0</v>
      </c>
    </row>
    <row r="148" spans="1:13" ht="14.25" customHeight="1" x14ac:dyDescent="0.35">
      <c r="A148" s="105"/>
      <c r="B148" s="106"/>
      <c r="C148" s="79" t="s">
        <v>50</v>
      </c>
      <c r="D148" s="107">
        <v>0.03</v>
      </c>
      <c r="E148" s="44"/>
      <c r="F148" s="44"/>
      <c r="G148" s="44"/>
      <c r="H148" s="108"/>
      <c r="I148" s="108"/>
      <c r="J148" s="108"/>
      <c r="K148" s="108"/>
      <c r="L148" s="108"/>
      <c r="M148" s="109">
        <f>M147*D148</f>
        <v>0</v>
      </c>
    </row>
    <row r="149" spans="1:13" x14ac:dyDescent="0.35">
      <c r="A149" s="105"/>
      <c r="B149" s="106"/>
      <c r="C149" s="1" t="s">
        <v>1</v>
      </c>
      <c r="D149" s="107"/>
      <c r="E149" s="44"/>
      <c r="F149" s="44"/>
      <c r="G149" s="44"/>
      <c r="H149" s="108"/>
      <c r="I149" s="108"/>
      <c r="J149" s="108"/>
      <c r="K149" s="108"/>
      <c r="L149" s="108"/>
      <c r="M149" s="110">
        <f>M148+M147</f>
        <v>0</v>
      </c>
    </row>
    <row r="150" spans="1:13" ht="18" customHeight="1" x14ac:dyDescent="0.35"/>
    <row r="151" spans="1:13" ht="18" customHeight="1" x14ac:dyDescent="0.35"/>
    <row r="152" spans="1:13" ht="18" customHeight="1" x14ac:dyDescent="0.35"/>
    <row r="153" spans="1:13" ht="18" customHeight="1" x14ac:dyDescent="0.35"/>
    <row r="154" spans="1:13" ht="18" customHeight="1" x14ac:dyDescent="0.35"/>
    <row r="155" spans="1:13" ht="18" customHeight="1" x14ac:dyDescent="0.35"/>
    <row r="156" spans="1:13" ht="18" customHeight="1" x14ac:dyDescent="0.35"/>
    <row r="157" spans="1:13" ht="18" customHeight="1" x14ac:dyDescent="0.35"/>
    <row r="158" spans="1:13" ht="18" customHeight="1" x14ac:dyDescent="0.35"/>
    <row r="159" spans="1:13" ht="18" customHeight="1" x14ac:dyDescent="0.35"/>
    <row r="160" spans="1:13" ht="18" customHeight="1" x14ac:dyDescent="0.35"/>
    <row r="161" ht="18" customHeight="1" x14ac:dyDescent="0.35"/>
    <row r="162" ht="18" customHeight="1" x14ac:dyDescent="0.35"/>
    <row r="163" ht="18" customHeight="1" x14ac:dyDescent="0.35"/>
    <row r="164" ht="18" customHeight="1" x14ac:dyDescent="0.35"/>
    <row r="165" ht="18" customHeight="1" x14ac:dyDescent="0.35"/>
    <row r="166" ht="18" customHeight="1" x14ac:dyDescent="0.35"/>
    <row r="167" ht="18" customHeight="1" x14ac:dyDescent="0.35"/>
    <row r="168" ht="18" customHeight="1" x14ac:dyDescent="0.35"/>
    <row r="169" ht="18" customHeight="1" x14ac:dyDescent="0.35"/>
    <row r="170" ht="18" customHeight="1" x14ac:dyDescent="0.35"/>
    <row r="171" ht="18" customHeight="1" x14ac:dyDescent="0.35"/>
    <row r="172" ht="18" customHeight="1" x14ac:dyDescent="0.35"/>
    <row r="173" ht="18" customHeight="1" x14ac:dyDescent="0.35"/>
    <row r="174" ht="18" customHeight="1" x14ac:dyDescent="0.35"/>
    <row r="175" ht="18" customHeight="1" x14ac:dyDescent="0.35"/>
    <row r="176" ht="18" customHeight="1" x14ac:dyDescent="0.35"/>
    <row r="177" ht="18" customHeight="1" x14ac:dyDescent="0.35"/>
    <row r="178" ht="18" customHeight="1" x14ac:dyDescent="0.35"/>
    <row r="179" ht="18" customHeight="1" x14ac:dyDescent="0.35"/>
    <row r="180" ht="18" customHeight="1" x14ac:dyDescent="0.35"/>
    <row r="181" ht="18" customHeight="1" x14ac:dyDescent="0.35"/>
    <row r="182" ht="18" customHeight="1" x14ac:dyDescent="0.35"/>
    <row r="183" ht="18" customHeight="1" x14ac:dyDescent="0.35"/>
    <row r="184" ht="18" customHeight="1" x14ac:dyDescent="0.35"/>
    <row r="185" ht="18" customHeight="1" x14ac:dyDescent="0.35"/>
    <row r="186" ht="18" customHeight="1" x14ac:dyDescent="0.35"/>
    <row r="187" ht="18" customHeight="1" x14ac:dyDescent="0.35"/>
    <row r="188" ht="18" customHeight="1" x14ac:dyDescent="0.35"/>
    <row r="189" ht="18" customHeight="1" x14ac:dyDescent="0.35"/>
    <row r="190" ht="18" customHeight="1" x14ac:dyDescent="0.35"/>
    <row r="191" ht="18" customHeight="1" x14ac:dyDescent="0.35"/>
    <row r="192" ht="18" customHeight="1" x14ac:dyDescent="0.35"/>
    <row r="193" ht="18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</sheetData>
  <autoFilter ref="A10:N149" xr:uid="{00000000-0009-0000-0000-000001000000}"/>
  <mergeCells count="37">
    <mergeCell ref="M8:M9"/>
    <mergeCell ref="A26:A31"/>
    <mergeCell ref="A35:A37"/>
    <mergeCell ref="A38:A44"/>
    <mergeCell ref="D5:G5"/>
    <mergeCell ref="K5:L5"/>
    <mergeCell ref="D6:G6"/>
    <mergeCell ref="K6:L6"/>
    <mergeCell ref="K8:L8"/>
    <mergeCell ref="A55:A58"/>
    <mergeCell ref="B38:B39"/>
    <mergeCell ref="A12:A15"/>
    <mergeCell ref="B12:B13"/>
    <mergeCell ref="C12:C13"/>
    <mergeCell ref="A16:A18"/>
    <mergeCell ref="A20:A25"/>
    <mergeCell ref="A32:A34"/>
    <mergeCell ref="C38:C39"/>
    <mergeCell ref="B45:B46"/>
    <mergeCell ref="C45:C46"/>
    <mergeCell ref="A51:A54"/>
    <mergeCell ref="A85:A88"/>
    <mergeCell ref="A133:A139"/>
    <mergeCell ref="A45:A50"/>
    <mergeCell ref="A70:A72"/>
    <mergeCell ref="A73:A76"/>
    <mergeCell ref="A77:A80"/>
    <mergeCell ref="A81:A84"/>
    <mergeCell ref="A59:A63"/>
    <mergeCell ref="A64:A69"/>
    <mergeCell ref="A106:A113"/>
    <mergeCell ref="A114:A115"/>
    <mergeCell ref="A116:A121"/>
    <mergeCell ref="A122:A124"/>
    <mergeCell ref="A89:A93"/>
    <mergeCell ref="A94:A99"/>
    <mergeCell ref="A100:A105"/>
  </mergeCells>
  <conditionalFormatting sqref="D26:F26 B26">
    <cfRule type="cellIs" dxfId="1" priority="2" stopIfTrue="1" operator="equal">
      <formula>8223.307275</formula>
    </cfRule>
  </conditionalFormatting>
  <conditionalFormatting sqref="D84:F88 B84:B88 D94:F94 D96:F99 B94:B99 B104:B113 D104:F105 D107:F113">
    <cfRule type="cellIs" dxfId="0" priority="1" stopIfTrue="1" operator="equal">
      <formula>8223.307275</formula>
    </cfRule>
  </conditionalFormatting>
  <pageMargins left="0.7" right="0.7" top="0.75" bottom="0.75" header="0.3" footer="0.3"/>
  <pageSetup scale="5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მათხოჯი</vt:lpstr>
      <vt:lpstr>მათხოჯი!Print_Area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2022-08-24T15:04:19Z</dcterms:modified>
</cp:coreProperties>
</file>